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一类19包" sheetId="2" r:id="rId1"/>
  </sheets>
  <calcPr calcId="144525"/>
</workbook>
</file>

<file path=xl/sharedStrings.xml><?xml version="1.0" encoding="utf-8"?>
<sst xmlns="http://schemas.openxmlformats.org/spreadsheetml/2006/main" count="225" uniqueCount="96">
  <si>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</si>
  <si>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</si>
  <si>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</si>
  <si>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</si>
  <si>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</si>
  <si>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</si>
  <si>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</si>
  <si>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10</t>
    </r>
    <r>
      <rPr>
        <sz val="12"/>
        <color theme="1"/>
        <rFont val="宋体"/>
        <charset val="134"/>
      </rPr>
      <t>台)</t>
    </r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</si>
  <si>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30</t>
    </r>
    <r>
      <rPr>
        <sz val="12"/>
        <color theme="1"/>
        <rFont val="宋体"/>
        <charset val="134"/>
      </rPr>
      <t>台)</t>
    </r>
  </si>
  <si>
    <t>(31台以上)</t>
  </si>
  <si>
    <t>交货期</t>
  </si>
  <si>
    <t>(元)</t>
  </si>
  <si>
    <t>产品</t>
  </si>
  <si>
    <t>优惠率</t>
  </si>
  <si>
    <r>
      <rPr>
        <sz val="12"/>
        <color theme="1"/>
        <rFont val="宋体"/>
        <charset val="134"/>
      </rPr>
      <t>最高限</t>
    </r>
    <r>
      <rPr>
        <sz val="12"/>
        <color theme="1"/>
        <rFont val="宋体"/>
        <charset val="134"/>
      </rPr>
      <t>价</t>
    </r>
  </si>
  <si>
    <t>最高限价</t>
  </si>
  <si>
    <t>机柜系统</t>
  </si>
  <si>
    <t>易事特集团股份有限公司</t>
  </si>
  <si>
    <t>易事特EAST</t>
  </si>
  <si>
    <t>EA6242B-E1</t>
  </si>
  <si>
    <t>IDC服务器机柜,前网孔平门,600×1200×2000mm,简易包装,颜色RAL9011黑色细砂纹</t>
  </si>
  <si>
    <t>√</t>
  </si>
  <si>
    <t>15个工作日</t>
  </si>
  <si>
    <t>EA6242B-SD</t>
  </si>
  <si>
    <t>机柜侧门,颜色RAL9011黑色细砂纹</t>
  </si>
  <si>
    <r>
      <rPr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5个工作日</t>
    </r>
  </si>
  <si>
    <t>EA6242B-LR</t>
  </si>
  <si>
    <t>机柜导轨,颜色RAL9011黑色细砂纹</t>
  </si>
  <si>
    <t>EA6242B-BP05</t>
  </si>
  <si>
    <t>机柜承重板,颜色RAL9011黑色细砂纹</t>
  </si>
  <si>
    <t>KKFB1UB</t>
  </si>
  <si>
    <t>1U快开封板,KKFB1UB,颜色RAL9011黑色细砂纹</t>
  </si>
  <si>
    <t>KKFB2UB</t>
  </si>
  <si>
    <t>2U快开封板,KKFB2UB,颜色RAL9011黑色细砂纹</t>
  </si>
  <si>
    <t>E2G-12PNAE-00R</t>
  </si>
  <si>
    <t>12口国标PDU;输入32A,输出4口16A,8口10A国标三扁,带电源指示和接线盒,不含工业插头,右安装</t>
  </si>
  <si>
    <t>E2G-12PNAE-00L</t>
  </si>
  <si>
    <t>12口国标PDU;输入32A,输出4口16A,8口10A国标三扁,带电源指示和接线盒,不含工业插头,左安装</t>
  </si>
  <si>
    <t>环境监控系统</t>
  </si>
  <si>
    <t>EAJ-1046A/3D</t>
  </si>
  <si>
    <t>一体化环境监控主机，授权15个设备，支持串口服务器，集成10个DI、4个DO、6个RS232/RS485、2个USB、1个以太网、14组12V电源、1个音频输出接口，支持串口卡扩展4 个RS485/232接口，支持AI卡扩展8个AI接口；集成短信、电话报警模块；尺寸：428*250*44</t>
  </si>
  <si>
    <t>N/A</t>
  </si>
  <si>
    <t>机房监控软件V1.0,嵌入式软件</t>
  </si>
  <si>
    <t>NSTH-M2T1-R</t>
  </si>
  <si>
    <t>温湿度感应器；温度测量范围：0℃～50℃;湿度测量范围：0%RH ～100%RH;工作电压：12-24VDC；工作温度：0℃～50℃;RS485 标准MODBUS输出；尺寸：85*26.5*100</t>
  </si>
  <si>
    <t>HM-613PC-4</t>
  </si>
  <si>
    <t>光电式感烟探测器；工作电压：12VDC；待机电流：小于12mA，报警电流：小于18mA；工作温度：-10℃～50℃；报警输出：常开/常闭可选，接点容量DC28V 100mA。</t>
  </si>
  <si>
    <t>XW-DC-04</t>
  </si>
  <si>
    <t>区域式漏水控制模块；工作电压：12-24VDC；工作温度：-20℃～50℃;反应时间：小于2S,检测距离：200米；告警输出阻抗小于50欧，负载电流小于300mA;</t>
  </si>
  <si>
    <t>XW 1100C–10M</t>
  </si>
  <si>
    <t>漏水感应绳；XW 1100C–10M；线缆直径：7.5mm;导线外阻：20欧/100m;最大暴露温度：85℃;标配2米引出线</t>
  </si>
  <si>
    <t>RT-L02</t>
  </si>
  <si>
    <t>双门网络型门禁控制器，控制2个门；</t>
  </si>
  <si>
    <t>L-DYX</t>
  </si>
  <si>
    <t>门禁板专用机箱电源；输出电压12VDC，额定电流5A，电源尺寸：273*228*65mm</t>
  </si>
  <si>
    <t>M1</t>
  </si>
  <si>
    <t>触摸按键ID读卡器；尺寸：125mm(L)x84mm(W)x22mm(H)，供电：DC 12VDC±10%，信号：Wiegand26,含10张ID卡</t>
  </si>
  <si>
    <t>L-KM</t>
  </si>
  <si>
    <t>开门按钮;10A，外形尺寸：长86x 宽86x 厚32(mm)</t>
  </si>
  <si>
    <t>H918GFS</t>
  </si>
  <si>
    <t>双门磁力锁;承受360KG拉力,工作电流640mA，工作电压DC12V，明挂装，通电上锁，断电开锁，带门磁信号反馈功能</t>
  </si>
  <si>
    <t>EA-CM-02N</t>
  </si>
  <si>
    <t>巡检仪主模块：主控模块,易事特品牌，支持6组960节电池，每组最多300节电池，RS485上行</t>
  </si>
  <si>
    <t>EA-TC-500</t>
  </si>
  <si>
    <t>电流采集模块：电流采集模块,易事特品牌</t>
  </si>
  <si>
    <t>EA-TA-12V</t>
  </si>
  <si>
    <t>单电池监测模块：单电池监测模块,用于12V单只蓄电池检测,易事特品牌</t>
  </si>
  <si>
    <t>JRJ-PD1</t>
  </si>
  <si>
    <t>配电柜接口软件</t>
  </si>
  <si>
    <t>JRJ-PD2</t>
  </si>
  <si>
    <t>精密配电柜接口软件</t>
  </si>
  <si>
    <t>JRJ-UPS</t>
  </si>
  <si>
    <t>UPS通信接口软件;</t>
  </si>
  <si>
    <t>JRJ-JMKT</t>
  </si>
  <si>
    <t>精密空调通信接口软件</t>
  </si>
  <si>
    <t>新风通信接口软件;</t>
  </si>
  <si>
    <t>消防通信接口软件;</t>
  </si>
  <si>
    <t>门的通信接口软件;</t>
  </si>
  <si>
    <t>精密空调系统</t>
  </si>
  <si>
    <t>ER012     （列间空调）</t>
  </si>
  <si>
    <t>制冷量12.4KW,前送风、恒湿恒温、常温型，尺寸：600*1000*2000、600*1100*2000、600*1200*2000供选择</t>
  </si>
  <si>
    <t>含外机、铜管15米及安装辅材</t>
  </si>
  <si>
    <t>ER025      （列间空调）</t>
  </si>
  <si>
    <t>制冷量25KW,前送风、恒湿恒温、常温型，尺寸：600*1000*2000、600*1100*2000、600*1200*2000供选择</t>
  </si>
  <si>
    <t xml:space="preserve">ER040     （列间空调）
</t>
  </si>
  <si>
    <t>制冷量40KW,前送风、恒湿恒温、常温型，尺寸：600*1000*2000、600*1100*2000、600*1200*2000供选择</t>
  </si>
  <si>
    <t>EC05（房间级空调）</t>
  </si>
  <si>
    <t>制冷量6.0KW,上送风、恒湿恒温、常温型，尺寸：600*555*1750</t>
  </si>
  <si>
    <t>EC16（房间级空调）</t>
  </si>
  <si>
    <t>制冷量16KW,上下送风、恒湿恒温、常温型，尺寸：750*755*1950</t>
  </si>
  <si>
    <t>EC26（房间级空调）</t>
  </si>
  <si>
    <t>制冷量26.8KW,上下送风、恒湿恒温、常温型，尺寸：900*995*1975</t>
  </si>
  <si>
    <t>EC40（房间级空调）</t>
  </si>
  <si>
    <t>制冷量40.3KW,上下送风、恒湿恒温、常温型，尺寸：1100*995*1975</t>
  </si>
  <si>
    <t>EC70（房间级空调）</t>
  </si>
  <si>
    <t>制冷量71.6KW,上下送风、恒湿恒温、常温型，尺寸：1800*995*1975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</si>
</sst>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9.95"/>
      <color rgb="FF000000"/>
      <name val="F1"/>
      <charset val="134"/>
    </font>
    <font>
      <sz val="9"/>
      <color rgb="FF000000"/>
      <name val="F1"/>
      <charset val="134"/>
    </font>
    <font>
      <sz val="9.95"/>
      <color rgb="FFFF0000"/>
      <name val="F1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14</xdr:col>
      <xdr:colOff>267335</xdr:colOff>
      <xdr:row>2</xdr:row>
      <xdr:rowOff>200025</xdr:rowOff>
    </xdr:from>
    <xdr:ext cx="309880" cy="276225"/>
    <xdr:sp>
      <xdr:nvSpPr>
        <xdr:cNvPr id="2" name="文本框 1"/>
        <xdr:cNvSpPr txBox="1"/>
      </xdr:nvSpPr>
      <xdr:spPr>
        <a:xfrm>
          <a:off x="10370820" y="771525"/>
          <a:ext cx="3098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oneCellAnchor>
    <xdr:from>
      <xdr:col>14</xdr:col>
      <xdr:colOff>267335</xdr:colOff>
      <xdr:row>51</xdr:row>
      <xdr:rowOff>200025</xdr:rowOff>
    </xdr:from>
    <xdr:ext cx="309880" cy="276225"/>
    <xdr:sp>
      <xdr:nvSpPr>
        <xdr:cNvPr id="3" name="文本框 2"/>
        <xdr:cNvSpPr txBox="1"/>
      </xdr:nvSpPr>
      <xdr:spPr>
        <a:xfrm>
          <a:off x="10370820" y="20246340"/>
          <a:ext cx="3098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8"/>
  <sheetViews>
    <sheetView tabSelected="1" zoomScale="85" zoomScaleNormal="85" topLeftCell="A76" workbookViewId="0">
      <selection activeCell="O20" sqref="O20:Q21"/>
    </sheetView>
  </sheetViews>
  <sheetFormatPr defaultColWidth="9" defaultRowHeight="13.5"/>
  <cols>
    <col min="2" max="2" width="7.25" customWidth="1"/>
    <col min="3" max="3" width="9.375" customWidth="1"/>
    <col min="4" max="4" width="14.9916666666667" customWidth="1"/>
    <col min="5" max="5" width="21.625" customWidth="1"/>
    <col min="6" max="6" width="4.25" customWidth="1"/>
    <col min="7" max="7" width="4.125" customWidth="1"/>
    <col min="8" max="8" width="5.5" customWidth="1"/>
    <col min="9" max="9" width="10.7416666666667" customWidth="1"/>
    <col min="10" max="10" width="6.5" customWidth="1"/>
    <col min="11" max="11" width="11.6083333333333" customWidth="1"/>
    <col min="12" max="12" width="6.875" customWidth="1"/>
    <col min="14" max="14" width="11.75" customWidth="1"/>
    <col min="15" max="15" width="30.125" customWidth="1"/>
    <col min="16" max="16" width="23.5" customWidth="1"/>
    <col min="17" max="17" width="37" customWidth="1"/>
    <col min="18" max="18" width="14.375" customWidth="1"/>
    <col min="19" max="19" width="12.25" customWidth="1"/>
    <col min="20" max="20" width="15.75" customWidth="1"/>
    <col min="21" max="21" width="14.125" customWidth="1"/>
  </cols>
  <sheetData>
    <row r="1" ht="15.75" customHeigh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 t="s">
        <v>8</v>
      </c>
      <c r="K1" s="1"/>
      <c r="L1" s="1" t="s">
        <v>9</v>
      </c>
      <c r="M1" s="1"/>
      <c r="N1" s="1" t="s">
        <v>10</v>
      </c>
      <c r="O1" s="18"/>
      <c r="P1" s="18"/>
      <c r="Q1" s="18"/>
      <c r="R1" s="1"/>
    </row>
    <row r="2" ht="29.25" spans="1:18">
      <c r="A2" s="1"/>
      <c r="B2" s="1"/>
      <c r="C2" s="1" t="s">
        <v>11</v>
      </c>
      <c r="D2" s="1"/>
      <c r="E2" s="1"/>
      <c r="F2" s="1" t="s">
        <v>12</v>
      </c>
      <c r="G2" s="1" t="s">
        <v>12</v>
      </c>
      <c r="H2" s="1" t="s">
        <v>13</v>
      </c>
      <c r="I2" s="1" t="s">
        <v>14</v>
      </c>
      <c r="J2" s="1" t="s">
        <v>13</v>
      </c>
      <c r="K2" s="1" t="s">
        <v>15</v>
      </c>
      <c r="L2" s="1" t="s">
        <v>13</v>
      </c>
      <c r="M2" s="1" t="s">
        <v>15</v>
      </c>
      <c r="N2" s="1"/>
      <c r="O2" s="19"/>
      <c r="P2" s="19"/>
      <c r="Q2" s="19"/>
      <c r="R2" s="1"/>
    </row>
    <row r="3" ht="24.95" customHeight="1" spans="1:18">
      <c r="A3" s="1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47.1" customHeight="1" spans="1:18">
      <c r="A4" s="1" t="s">
        <v>17</v>
      </c>
      <c r="B4" s="2" t="s">
        <v>18</v>
      </c>
      <c r="C4" s="3">
        <v>6000</v>
      </c>
      <c r="D4" s="1" t="s">
        <v>19</v>
      </c>
      <c r="E4" s="4" t="s">
        <v>20</v>
      </c>
      <c r="F4" s="5" t="s">
        <v>21</v>
      </c>
      <c r="G4" s="5" t="s">
        <v>21</v>
      </c>
      <c r="H4" s="6">
        <v>0.05</v>
      </c>
      <c r="I4" s="3">
        <f>C:C*(1-H:H)</f>
        <v>5700</v>
      </c>
      <c r="J4" s="6">
        <v>0.08</v>
      </c>
      <c r="K4" s="3">
        <f>C:C*(1-J:J)</f>
        <v>5520</v>
      </c>
      <c r="L4" s="6">
        <v>0.1</v>
      </c>
      <c r="M4" s="1">
        <f>C:C*(1-L:L)</f>
        <v>5400</v>
      </c>
      <c r="N4" s="1" t="s">
        <v>22</v>
      </c>
      <c r="O4" s="20"/>
      <c r="P4" s="1"/>
      <c r="Q4" s="1"/>
      <c r="R4" s="1"/>
    </row>
    <row r="5" ht="21" customHeight="1" spans="1:18">
      <c r="A5" s="1"/>
      <c r="B5" s="7"/>
      <c r="C5" s="1">
        <v>520</v>
      </c>
      <c r="D5" s="1" t="s">
        <v>23</v>
      </c>
      <c r="E5" s="2" t="s">
        <v>24</v>
      </c>
      <c r="F5" s="5" t="s">
        <v>21</v>
      </c>
      <c r="G5" s="5" t="s">
        <v>21</v>
      </c>
      <c r="H5" s="6">
        <v>0.05</v>
      </c>
      <c r="I5" s="21">
        <f t="shared" ref="I5:I15" si="0">C:C*(1-H:H)</f>
        <v>494</v>
      </c>
      <c r="J5" s="6">
        <v>0.08</v>
      </c>
      <c r="K5" s="21">
        <f t="shared" ref="K5:K17" si="1">C:C*(1-J:J)</f>
        <v>478.4</v>
      </c>
      <c r="L5" s="6">
        <v>0.1</v>
      </c>
      <c r="M5" s="2">
        <f t="shared" ref="M5:M15" si="2">C:C*(1-L:L)</f>
        <v>468</v>
      </c>
      <c r="N5" s="1" t="s">
        <v>25</v>
      </c>
      <c r="O5" s="2"/>
      <c r="P5" s="2"/>
      <c r="Q5" s="2"/>
      <c r="R5" s="1"/>
    </row>
    <row r="6" ht="24.95" customHeight="1" spans="1:18">
      <c r="A6" s="1"/>
      <c r="B6" s="7"/>
      <c r="C6" s="1"/>
      <c r="D6" s="1"/>
      <c r="E6" s="8"/>
      <c r="F6" s="5"/>
      <c r="G6" s="5"/>
      <c r="H6" s="6"/>
      <c r="I6" s="22"/>
      <c r="J6" s="6"/>
      <c r="K6" s="22"/>
      <c r="L6" s="6"/>
      <c r="M6" s="8"/>
      <c r="N6" s="1"/>
      <c r="O6" s="8"/>
      <c r="P6" s="8"/>
      <c r="Q6" s="8"/>
      <c r="R6" s="1"/>
    </row>
    <row r="7" ht="30" customHeight="1" spans="1:18">
      <c r="A7" s="1"/>
      <c r="B7" s="7"/>
      <c r="C7" s="1">
        <v>40</v>
      </c>
      <c r="D7" s="1" t="s">
        <v>26</v>
      </c>
      <c r="E7" s="2" t="s">
        <v>27</v>
      </c>
      <c r="F7" s="5" t="s">
        <v>21</v>
      </c>
      <c r="G7" s="5" t="s">
        <v>21</v>
      </c>
      <c r="H7" s="9">
        <v>0.05</v>
      </c>
      <c r="I7" s="21">
        <f t="shared" si="0"/>
        <v>38</v>
      </c>
      <c r="J7" s="6">
        <v>0.08</v>
      </c>
      <c r="K7" s="21">
        <f t="shared" si="1"/>
        <v>36.8</v>
      </c>
      <c r="L7" s="6">
        <v>0.1</v>
      </c>
      <c r="M7" s="2">
        <f t="shared" si="2"/>
        <v>36</v>
      </c>
      <c r="N7" s="1" t="s">
        <v>22</v>
      </c>
      <c r="O7" s="2"/>
      <c r="P7" s="2"/>
      <c r="Q7" s="2"/>
      <c r="R7" s="1"/>
    </row>
    <row r="8" customHeight="1" spans="1:18">
      <c r="A8" s="1"/>
      <c r="B8" s="7"/>
      <c r="C8" s="1"/>
      <c r="D8" s="1"/>
      <c r="E8" s="8"/>
      <c r="F8" s="5"/>
      <c r="G8" s="5"/>
      <c r="H8" s="10"/>
      <c r="I8" s="22"/>
      <c r="J8" s="6"/>
      <c r="K8" s="22"/>
      <c r="L8" s="6"/>
      <c r="M8" s="8"/>
      <c r="N8" s="1"/>
      <c r="O8" s="8"/>
      <c r="P8" s="8"/>
      <c r="Q8" s="8"/>
      <c r="R8" s="1"/>
    </row>
    <row r="9" ht="30" customHeight="1" spans="1:18">
      <c r="A9" s="1"/>
      <c r="B9" s="7"/>
      <c r="C9" s="1">
        <v>220</v>
      </c>
      <c r="D9" s="1" t="s">
        <v>28</v>
      </c>
      <c r="E9" s="2" t="s">
        <v>29</v>
      </c>
      <c r="F9" s="5" t="s">
        <v>21</v>
      </c>
      <c r="G9" s="5" t="s">
        <v>21</v>
      </c>
      <c r="H9" s="9">
        <v>0.05</v>
      </c>
      <c r="I9" s="21">
        <f t="shared" si="0"/>
        <v>209</v>
      </c>
      <c r="J9" s="6">
        <v>0.08</v>
      </c>
      <c r="K9" s="21">
        <f t="shared" si="1"/>
        <v>202.4</v>
      </c>
      <c r="L9" s="6">
        <v>0.1</v>
      </c>
      <c r="M9" s="2">
        <f t="shared" si="2"/>
        <v>198</v>
      </c>
      <c r="N9" s="1" t="s">
        <v>22</v>
      </c>
      <c r="O9" s="2"/>
      <c r="P9" s="2"/>
      <c r="Q9" s="2"/>
      <c r="R9" s="1"/>
    </row>
    <row r="10" customHeight="1" spans="1:18">
      <c r="A10" s="1"/>
      <c r="B10" s="7"/>
      <c r="C10" s="1"/>
      <c r="D10" s="1"/>
      <c r="E10" s="8"/>
      <c r="F10" s="5"/>
      <c r="G10" s="5"/>
      <c r="H10" s="10"/>
      <c r="I10" s="22"/>
      <c r="J10" s="6"/>
      <c r="K10" s="22"/>
      <c r="L10" s="6"/>
      <c r="M10" s="8"/>
      <c r="N10" s="1"/>
      <c r="O10" s="8"/>
      <c r="P10" s="8"/>
      <c r="Q10" s="8"/>
      <c r="R10" s="1"/>
    </row>
    <row r="11" ht="30" customHeight="1" spans="1:18">
      <c r="A11" s="1"/>
      <c r="B11" s="7"/>
      <c r="C11" s="1">
        <v>30</v>
      </c>
      <c r="D11" s="1" t="s">
        <v>30</v>
      </c>
      <c r="E11" s="2" t="s">
        <v>31</v>
      </c>
      <c r="F11" s="5" t="s">
        <v>21</v>
      </c>
      <c r="G11" s="5" t="s">
        <v>21</v>
      </c>
      <c r="H11" s="9">
        <v>0.05</v>
      </c>
      <c r="I11" s="21">
        <f t="shared" si="0"/>
        <v>28.5</v>
      </c>
      <c r="J11" s="6">
        <v>0.08</v>
      </c>
      <c r="K11" s="21">
        <f t="shared" si="1"/>
        <v>27.6</v>
      </c>
      <c r="L11" s="6">
        <v>0.1</v>
      </c>
      <c r="M11" s="2">
        <f t="shared" si="2"/>
        <v>27</v>
      </c>
      <c r="N11" s="1" t="s">
        <v>22</v>
      </c>
      <c r="O11" s="2"/>
      <c r="P11" s="2"/>
      <c r="Q11" s="2"/>
      <c r="R11" s="1"/>
    </row>
    <row r="12" customHeight="1" spans="1:18">
      <c r="A12" s="1"/>
      <c r="B12" s="7"/>
      <c r="C12" s="1"/>
      <c r="D12" s="1"/>
      <c r="E12" s="8"/>
      <c r="F12" s="5"/>
      <c r="G12" s="5"/>
      <c r="H12" s="10"/>
      <c r="I12" s="22"/>
      <c r="J12" s="6"/>
      <c r="K12" s="22"/>
      <c r="L12" s="6"/>
      <c r="M12" s="8"/>
      <c r="N12" s="1"/>
      <c r="O12" s="8"/>
      <c r="P12" s="8"/>
      <c r="Q12" s="8"/>
      <c r="R12" s="1"/>
    </row>
    <row r="13" ht="30" customHeight="1" spans="1:18">
      <c r="A13" s="1"/>
      <c r="B13" s="7"/>
      <c r="C13" s="1">
        <v>43</v>
      </c>
      <c r="D13" s="1" t="s">
        <v>32</v>
      </c>
      <c r="E13" s="2" t="s">
        <v>33</v>
      </c>
      <c r="F13" s="5" t="s">
        <v>21</v>
      </c>
      <c r="G13" s="5" t="s">
        <v>21</v>
      </c>
      <c r="H13" s="9">
        <v>0.05</v>
      </c>
      <c r="I13" s="21">
        <f t="shared" si="0"/>
        <v>40.85</v>
      </c>
      <c r="J13" s="6">
        <v>0.08</v>
      </c>
      <c r="K13" s="21">
        <f t="shared" si="1"/>
        <v>39.56</v>
      </c>
      <c r="L13" s="6">
        <v>0.1</v>
      </c>
      <c r="M13" s="2">
        <f t="shared" si="2"/>
        <v>38.7</v>
      </c>
      <c r="N13" s="1" t="s">
        <v>22</v>
      </c>
      <c r="O13" s="2"/>
      <c r="P13" s="2"/>
      <c r="Q13" s="2"/>
      <c r="R13" s="1"/>
    </row>
    <row r="14" customHeight="1" spans="1:18">
      <c r="A14" s="1"/>
      <c r="B14" s="7"/>
      <c r="C14" s="1"/>
      <c r="D14" s="1"/>
      <c r="E14" s="8"/>
      <c r="F14" s="5"/>
      <c r="G14" s="5"/>
      <c r="H14" s="10"/>
      <c r="I14" s="22"/>
      <c r="J14" s="6"/>
      <c r="K14" s="22"/>
      <c r="L14" s="6"/>
      <c r="M14" s="8"/>
      <c r="N14" s="1"/>
      <c r="O14" s="8"/>
      <c r="P14" s="8"/>
      <c r="Q14" s="8"/>
      <c r="R14" s="1"/>
    </row>
    <row r="15" ht="30" customHeight="1" spans="1:18">
      <c r="A15" s="1"/>
      <c r="B15" s="7"/>
      <c r="C15" s="1">
        <v>450</v>
      </c>
      <c r="D15" s="1" t="s">
        <v>34</v>
      </c>
      <c r="E15" s="2" t="s">
        <v>35</v>
      </c>
      <c r="F15" s="5" t="s">
        <v>21</v>
      </c>
      <c r="G15" s="5" t="s">
        <v>21</v>
      </c>
      <c r="H15" s="9">
        <v>0.05</v>
      </c>
      <c r="I15" s="21">
        <f t="shared" si="0"/>
        <v>427.5</v>
      </c>
      <c r="J15" s="6">
        <v>0.08</v>
      </c>
      <c r="K15" s="21">
        <f t="shared" si="1"/>
        <v>414</v>
      </c>
      <c r="L15" s="6">
        <v>0.1</v>
      </c>
      <c r="M15" s="2">
        <f t="shared" si="2"/>
        <v>405</v>
      </c>
      <c r="N15" s="1" t="s">
        <v>22</v>
      </c>
      <c r="O15" s="2"/>
      <c r="P15" s="2"/>
      <c r="Q15" s="2"/>
      <c r="R15" s="1"/>
    </row>
    <row r="16" customHeight="1" spans="1:18">
      <c r="A16" s="1"/>
      <c r="B16" s="7"/>
      <c r="C16" s="1"/>
      <c r="D16" s="1"/>
      <c r="E16" s="8"/>
      <c r="F16" s="5"/>
      <c r="G16" s="5"/>
      <c r="H16" s="10"/>
      <c r="I16" s="22"/>
      <c r="J16" s="6"/>
      <c r="K16" s="22"/>
      <c r="L16" s="6"/>
      <c r="M16" s="8"/>
      <c r="N16" s="1"/>
      <c r="O16" s="8"/>
      <c r="P16" s="8"/>
      <c r="Q16" s="8"/>
      <c r="R16" s="1"/>
    </row>
    <row r="17" ht="30" customHeight="1" spans="1:18">
      <c r="A17" s="1"/>
      <c r="B17" s="7"/>
      <c r="C17" s="1">
        <v>520</v>
      </c>
      <c r="D17" s="1" t="s">
        <v>36</v>
      </c>
      <c r="E17" s="2" t="s">
        <v>37</v>
      </c>
      <c r="F17" s="5" t="s">
        <v>21</v>
      </c>
      <c r="G17" s="5" t="s">
        <v>21</v>
      </c>
      <c r="H17" s="9">
        <v>0.05</v>
      </c>
      <c r="I17" s="21">
        <f>C:C*(1-H:H)</f>
        <v>494</v>
      </c>
      <c r="J17" s="6">
        <v>0.08</v>
      </c>
      <c r="K17" s="21">
        <f t="shared" si="1"/>
        <v>478.4</v>
      </c>
      <c r="L17" s="6">
        <v>0.1</v>
      </c>
      <c r="M17" s="1">
        <f>C:C*(1-L:L)</f>
        <v>468</v>
      </c>
      <c r="N17" s="1" t="s">
        <v>22</v>
      </c>
      <c r="O17" s="2"/>
      <c r="P17" s="2"/>
      <c r="Q17" s="2"/>
      <c r="R17" s="1"/>
    </row>
    <row r="18" customHeight="1" spans="1:18">
      <c r="A18" s="1"/>
      <c r="B18" s="8"/>
      <c r="C18" s="1"/>
      <c r="D18" s="1"/>
      <c r="E18" s="8"/>
      <c r="F18" s="5"/>
      <c r="G18" s="5"/>
      <c r="H18" s="10"/>
      <c r="I18" s="22"/>
      <c r="J18" s="6"/>
      <c r="K18" s="22"/>
      <c r="L18" s="6"/>
      <c r="M18" s="1"/>
      <c r="N18" s="1"/>
      <c r="O18" s="8"/>
      <c r="P18" s="8"/>
      <c r="Q18" s="8"/>
      <c r="R18" s="1"/>
    </row>
    <row r="19" ht="26.1" customHeight="1" spans="1:18">
      <c r="A19" s="11" t="s">
        <v>38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3"/>
    </row>
    <row r="20" ht="44.25" customHeight="1" spans="1:18">
      <c r="A20" s="2" t="s">
        <v>17</v>
      </c>
      <c r="B20" s="2" t="s">
        <v>18</v>
      </c>
      <c r="C20" s="3">
        <v>58600</v>
      </c>
      <c r="D20" s="1" t="s">
        <v>39</v>
      </c>
      <c r="E20" s="13" t="s">
        <v>40</v>
      </c>
      <c r="F20" s="5" t="s">
        <v>21</v>
      </c>
      <c r="G20" s="5" t="s">
        <v>21</v>
      </c>
      <c r="H20" s="6">
        <v>0.05</v>
      </c>
      <c r="I20" s="3">
        <f>C:C*(1-H:H)</f>
        <v>55670</v>
      </c>
      <c r="J20" s="6">
        <v>0.08</v>
      </c>
      <c r="K20" s="3">
        <f>C:C*(1-J:J)</f>
        <v>53912</v>
      </c>
      <c r="L20" s="6">
        <v>0.1</v>
      </c>
      <c r="M20" s="1">
        <f>C:C*(1-L:L)</f>
        <v>52740</v>
      </c>
      <c r="N20" s="1" t="s">
        <v>22</v>
      </c>
      <c r="O20" s="2"/>
      <c r="P20" s="2"/>
      <c r="Q20" s="2"/>
      <c r="R20" s="1"/>
    </row>
    <row r="21" ht="38.1" customHeight="1" spans="1:18">
      <c r="A21" s="7"/>
      <c r="B21" s="8"/>
      <c r="C21" s="3">
        <v>40000</v>
      </c>
      <c r="D21" s="1" t="s">
        <v>41</v>
      </c>
      <c r="E21" s="4" t="s">
        <v>42</v>
      </c>
      <c r="F21" s="5" t="s">
        <v>21</v>
      </c>
      <c r="G21" s="5" t="s">
        <v>21</v>
      </c>
      <c r="H21" s="6">
        <v>0.05</v>
      </c>
      <c r="I21" s="3">
        <f>C:C*(1-H:H)</f>
        <v>38000</v>
      </c>
      <c r="J21" s="6">
        <v>0.08</v>
      </c>
      <c r="K21" s="3">
        <f>C:C*(1-J:J)</f>
        <v>36800</v>
      </c>
      <c r="L21" s="6">
        <v>0.1</v>
      </c>
      <c r="M21" s="1">
        <f>C:C*(1-L:L)</f>
        <v>36000</v>
      </c>
      <c r="N21" s="1" t="s">
        <v>22</v>
      </c>
      <c r="O21" s="20"/>
      <c r="P21" s="1"/>
      <c r="Q21" s="20"/>
      <c r="R21" s="1"/>
    </row>
    <row r="22" ht="30" customHeight="1" spans="1:18">
      <c r="A22" s="7"/>
      <c r="B22" s="7" t="s">
        <v>18</v>
      </c>
      <c r="C22" s="1">
        <v>435</v>
      </c>
      <c r="D22" s="1" t="s">
        <v>43</v>
      </c>
      <c r="E22" s="2" t="s">
        <v>44</v>
      </c>
      <c r="F22" s="5" t="s">
        <v>21</v>
      </c>
      <c r="G22" s="5" t="s">
        <v>21</v>
      </c>
      <c r="H22" s="9">
        <v>0.05</v>
      </c>
      <c r="I22" s="21">
        <f>C:C*(1-H:H)</f>
        <v>413.25</v>
      </c>
      <c r="J22" s="6">
        <v>0.08</v>
      </c>
      <c r="K22" s="1">
        <f>C:C*(1-J:J)</f>
        <v>400.2</v>
      </c>
      <c r="L22" s="6">
        <v>0.1</v>
      </c>
      <c r="M22" s="1">
        <f>C:C*(1-L:L)</f>
        <v>391.5</v>
      </c>
      <c r="N22" s="1" t="s">
        <v>22</v>
      </c>
      <c r="O22" s="2"/>
      <c r="P22" s="2"/>
      <c r="Q22" s="2"/>
      <c r="R22" s="1"/>
    </row>
    <row r="23" ht="44.1" customHeight="1" spans="1:18">
      <c r="A23" s="7"/>
      <c r="B23" s="7"/>
      <c r="C23" s="1"/>
      <c r="D23" s="1"/>
      <c r="E23" s="8"/>
      <c r="F23" s="5"/>
      <c r="G23" s="5"/>
      <c r="H23" s="10"/>
      <c r="I23" s="22"/>
      <c r="J23" s="6"/>
      <c r="K23" s="1"/>
      <c r="L23" s="6"/>
      <c r="M23" s="1"/>
      <c r="N23" s="1"/>
      <c r="O23" s="8"/>
      <c r="P23" s="8"/>
      <c r="Q23" s="8"/>
      <c r="R23" s="1"/>
    </row>
    <row r="24" ht="44.25" customHeight="1" spans="1:18">
      <c r="A24" s="7"/>
      <c r="B24" s="7"/>
      <c r="C24" s="1">
        <v>220</v>
      </c>
      <c r="D24" s="1" t="s">
        <v>45</v>
      </c>
      <c r="E24" s="13" t="s">
        <v>46</v>
      </c>
      <c r="F24" s="5" t="s">
        <v>21</v>
      </c>
      <c r="G24" s="5" t="s">
        <v>21</v>
      </c>
      <c r="H24" s="6">
        <v>0.05</v>
      </c>
      <c r="I24" s="21">
        <f>C:C*(1-H:H)</f>
        <v>209</v>
      </c>
      <c r="J24" s="6">
        <v>0.08</v>
      </c>
      <c r="K24" s="1">
        <f>C:C*(1-J:J)</f>
        <v>202.4</v>
      </c>
      <c r="L24" s="6">
        <v>0.1</v>
      </c>
      <c r="M24" s="1">
        <f>C:C*(1-L:L)</f>
        <v>198</v>
      </c>
      <c r="N24" s="1" t="s">
        <v>22</v>
      </c>
      <c r="O24" s="1"/>
      <c r="P24" s="1"/>
      <c r="Q24" s="1"/>
      <c r="R24" s="1"/>
    </row>
    <row r="25" ht="24.95" customHeight="1" spans="1:18">
      <c r="A25" s="7"/>
      <c r="B25" s="8"/>
      <c r="C25" s="1"/>
      <c r="D25" s="1"/>
      <c r="E25" s="14"/>
      <c r="F25" s="5"/>
      <c r="G25" s="5"/>
      <c r="H25" s="6"/>
      <c r="I25" s="22"/>
      <c r="J25" s="6"/>
      <c r="K25" s="1"/>
      <c r="L25" s="6"/>
      <c r="M25" s="1"/>
      <c r="N25" s="1"/>
      <c r="O25" s="1"/>
      <c r="P25" s="1"/>
      <c r="Q25" s="1"/>
      <c r="R25" s="1"/>
    </row>
    <row r="26" ht="44.25" customHeight="1" spans="1:18">
      <c r="A26" s="7"/>
      <c r="B26" s="2" t="s">
        <v>18</v>
      </c>
      <c r="C26" s="1">
        <v>580</v>
      </c>
      <c r="D26" s="1" t="s">
        <v>47</v>
      </c>
      <c r="E26" s="2" t="s">
        <v>48</v>
      </c>
      <c r="F26" s="5" t="s">
        <v>21</v>
      </c>
      <c r="G26" s="5" t="s">
        <v>21</v>
      </c>
      <c r="H26" s="6">
        <v>0.05</v>
      </c>
      <c r="I26" s="21">
        <f>C:C*(1-H:H)</f>
        <v>551</v>
      </c>
      <c r="J26" s="6">
        <v>0.08</v>
      </c>
      <c r="K26" s="1">
        <f>C:C*(1-J:J)</f>
        <v>533.6</v>
      </c>
      <c r="L26" s="6">
        <v>0.1</v>
      </c>
      <c r="M26" s="1">
        <f>C:C*(1-L:L)</f>
        <v>522</v>
      </c>
      <c r="N26" s="1" t="s">
        <v>22</v>
      </c>
      <c r="O26" s="1"/>
      <c r="P26" s="1"/>
      <c r="Q26" s="1"/>
      <c r="R26" s="1"/>
    </row>
    <row r="27" ht="27.95" customHeight="1" spans="1:18">
      <c r="A27" s="7"/>
      <c r="B27" s="7"/>
      <c r="C27" s="1"/>
      <c r="D27" s="1"/>
      <c r="E27" s="8"/>
      <c r="F27" s="5"/>
      <c r="G27" s="5"/>
      <c r="H27" s="6"/>
      <c r="I27" s="22"/>
      <c r="J27" s="6"/>
      <c r="K27" s="1"/>
      <c r="L27" s="6"/>
      <c r="M27" s="1"/>
      <c r="N27" s="1"/>
      <c r="O27" s="1"/>
      <c r="P27" s="1"/>
      <c r="Q27" s="1"/>
      <c r="R27" s="1"/>
    </row>
    <row r="28" ht="85.5" spans="1:18">
      <c r="A28" s="7"/>
      <c r="B28" s="8"/>
      <c r="C28" s="1">
        <v>680</v>
      </c>
      <c r="D28" s="1" t="s">
        <v>49</v>
      </c>
      <c r="E28" s="4" t="s">
        <v>50</v>
      </c>
      <c r="F28" s="5" t="s">
        <v>21</v>
      </c>
      <c r="G28" s="15" t="s">
        <v>21</v>
      </c>
      <c r="H28" s="6">
        <v>0.05</v>
      </c>
      <c r="I28" s="1">
        <f>C:C*(1-H:H)</f>
        <v>646</v>
      </c>
      <c r="J28" s="6">
        <v>0.08</v>
      </c>
      <c r="K28" s="1">
        <f>C:C*(1-J:J)</f>
        <v>625.6</v>
      </c>
      <c r="L28" s="6">
        <v>0.1</v>
      </c>
      <c r="M28" s="1">
        <f>C:C*(1-L:L)</f>
        <v>612</v>
      </c>
      <c r="N28" s="1" t="s">
        <v>22</v>
      </c>
      <c r="O28" s="1"/>
      <c r="P28" s="1"/>
      <c r="Q28" s="1"/>
      <c r="R28" s="1"/>
    </row>
    <row r="29" ht="23.1" customHeight="1" spans="1:18">
      <c r="A29" s="7"/>
      <c r="B29" s="7" t="s">
        <v>18</v>
      </c>
      <c r="C29" s="3">
        <v>4570</v>
      </c>
      <c r="D29" s="1" t="s">
        <v>51</v>
      </c>
      <c r="E29" s="4" t="s">
        <v>52</v>
      </c>
      <c r="F29" s="5" t="s">
        <v>21</v>
      </c>
      <c r="G29" s="15" t="s">
        <v>21</v>
      </c>
      <c r="H29" s="6">
        <v>0.05</v>
      </c>
      <c r="I29" s="3">
        <f>C:C*(1-H:H)</f>
        <v>4341.5</v>
      </c>
      <c r="J29" s="6">
        <v>0.08</v>
      </c>
      <c r="K29" s="3">
        <f>C:C*(1-J:J)</f>
        <v>4204.4</v>
      </c>
      <c r="L29" s="6">
        <v>0.1</v>
      </c>
      <c r="M29" s="1">
        <f>C:C*(1-L:L)</f>
        <v>4113</v>
      </c>
      <c r="N29" s="1" t="s">
        <v>22</v>
      </c>
      <c r="O29" s="1"/>
      <c r="P29" s="1"/>
      <c r="Q29" s="1"/>
      <c r="R29" s="1"/>
    </row>
    <row r="30" ht="57" spans="1:18">
      <c r="A30" s="7"/>
      <c r="B30" s="7"/>
      <c r="C30" s="1">
        <v>600</v>
      </c>
      <c r="D30" s="1" t="s">
        <v>53</v>
      </c>
      <c r="E30" s="4" t="s">
        <v>54</v>
      </c>
      <c r="F30" s="5" t="s">
        <v>21</v>
      </c>
      <c r="G30" s="15" t="s">
        <v>21</v>
      </c>
      <c r="H30" s="6">
        <v>0.05</v>
      </c>
      <c r="I30" s="1">
        <f>C:C*(1-H:H)</f>
        <v>570</v>
      </c>
      <c r="J30" s="6">
        <v>0.08</v>
      </c>
      <c r="K30" s="1">
        <f>C:C*(1-J:J)</f>
        <v>552</v>
      </c>
      <c r="L30" s="6">
        <v>0.1</v>
      </c>
      <c r="M30" s="1">
        <f>C:C*(1-L:L)</f>
        <v>540</v>
      </c>
      <c r="N30" s="1" t="s">
        <v>22</v>
      </c>
      <c r="O30" s="1"/>
      <c r="P30" s="1"/>
      <c r="Q30" s="1"/>
      <c r="R30" s="1"/>
    </row>
    <row r="31" ht="44.25" customHeight="1" spans="1:18">
      <c r="A31" s="7"/>
      <c r="B31" s="7"/>
      <c r="C31" s="1">
        <v>900</v>
      </c>
      <c r="D31" s="1" t="s">
        <v>55</v>
      </c>
      <c r="E31" s="13" t="s">
        <v>56</v>
      </c>
      <c r="F31" s="5" t="s">
        <v>21</v>
      </c>
      <c r="G31" s="15" t="s">
        <v>21</v>
      </c>
      <c r="H31" s="6">
        <v>0.05</v>
      </c>
      <c r="I31" s="1">
        <f>C:C*(1-H:H)</f>
        <v>855</v>
      </c>
      <c r="J31" s="6">
        <v>0.08</v>
      </c>
      <c r="K31" s="1">
        <f>C:C*(1-J:J)</f>
        <v>828</v>
      </c>
      <c r="L31" s="6">
        <v>0.1</v>
      </c>
      <c r="M31" s="1">
        <f>C:C*(1-L:L)</f>
        <v>810</v>
      </c>
      <c r="N31" s="1" t="s">
        <v>22</v>
      </c>
      <c r="O31" s="1"/>
      <c r="P31" s="1"/>
      <c r="Q31" s="1"/>
      <c r="R31" s="1"/>
    </row>
    <row r="32" ht="17.1" customHeight="1" spans="1:18">
      <c r="A32" s="7"/>
      <c r="B32" s="8"/>
      <c r="C32" s="1"/>
      <c r="D32" s="1"/>
      <c r="E32" s="14"/>
      <c r="F32" s="5"/>
      <c r="G32" s="15"/>
      <c r="H32" s="6"/>
      <c r="I32" s="1"/>
      <c r="J32" s="6"/>
      <c r="K32" s="1"/>
      <c r="L32" s="6"/>
      <c r="M32" s="1"/>
      <c r="N32" s="1"/>
      <c r="O32" s="1"/>
      <c r="P32" s="1"/>
      <c r="Q32" s="1"/>
      <c r="R32" s="1"/>
    </row>
    <row r="33" ht="42.75" spans="1:18">
      <c r="A33" s="7"/>
      <c r="B33" s="2" t="s">
        <v>18</v>
      </c>
      <c r="C33" s="1">
        <v>50</v>
      </c>
      <c r="D33" s="1" t="s">
        <v>57</v>
      </c>
      <c r="E33" s="4" t="s">
        <v>58</v>
      </c>
      <c r="F33" s="5" t="s">
        <v>21</v>
      </c>
      <c r="G33" s="15" t="s">
        <v>21</v>
      </c>
      <c r="H33" s="6">
        <v>0.05</v>
      </c>
      <c r="I33" s="1">
        <f t="shared" ref="I33:I38" si="3">C:C*(1-H:H)</f>
        <v>47.5</v>
      </c>
      <c r="J33" s="6">
        <v>0.08</v>
      </c>
      <c r="K33" s="1">
        <f t="shared" ref="K33:K38" si="4">C:C*(1-J:J)</f>
        <v>46</v>
      </c>
      <c r="L33" s="6">
        <v>0.1</v>
      </c>
      <c r="M33" s="1">
        <f t="shared" ref="M33:M38" si="5">C:C*(1-L:L)</f>
        <v>45</v>
      </c>
      <c r="N33" s="1" t="s">
        <v>22</v>
      </c>
      <c r="O33" s="1"/>
      <c r="P33" s="1"/>
      <c r="Q33" s="1"/>
      <c r="R33" s="1"/>
    </row>
    <row r="34" ht="85.5" spans="1:18">
      <c r="A34" s="7"/>
      <c r="B34" s="8"/>
      <c r="C34" s="1">
        <v>680</v>
      </c>
      <c r="D34" s="1" t="s">
        <v>59</v>
      </c>
      <c r="E34" s="4" t="s">
        <v>60</v>
      </c>
      <c r="F34" s="5" t="s">
        <v>21</v>
      </c>
      <c r="G34" s="15" t="s">
        <v>21</v>
      </c>
      <c r="H34" s="6">
        <v>0.05</v>
      </c>
      <c r="I34" s="1">
        <f t="shared" si="3"/>
        <v>646</v>
      </c>
      <c r="J34" s="6">
        <v>0.08</v>
      </c>
      <c r="K34" s="1">
        <f t="shared" si="4"/>
        <v>625.6</v>
      </c>
      <c r="L34" s="6">
        <v>0.1</v>
      </c>
      <c r="M34" s="1">
        <f t="shared" si="5"/>
        <v>612</v>
      </c>
      <c r="N34" s="1" t="s">
        <v>22</v>
      </c>
      <c r="O34" s="1"/>
      <c r="P34" s="1"/>
      <c r="Q34" s="1"/>
      <c r="R34" s="1"/>
    </row>
    <row r="35" ht="51" customHeight="1" spans="1:18">
      <c r="A35" s="7"/>
      <c r="B35" s="16" t="s">
        <v>18</v>
      </c>
      <c r="C35" s="3">
        <v>3500</v>
      </c>
      <c r="D35" s="1" t="s">
        <v>61</v>
      </c>
      <c r="E35" s="17" t="s">
        <v>62</v>
      </c>
      <c r="F35" s="5" t="s">
        <v>21</v>
      </c>
      <c r="G35" s="15" t="s">
        <v>21</v>
      </c>
      <c r="H35" s="6">
        <v>0.05</v>
      </c>
      <c r="I35" s="3">
        <f t="shared" si="3"/>
        <v>3325</v>
      </c>
      <c r="J35" s="6">
        <v>0.08</v>
      </c>
      <c r="K35" s="3">
        <f t="shared" si="4"/>
        <v>3220</v>
      </c>
      <c r="L35" s="6">
        <v>0.1</v>
      </c>
      <c r="M35" s="1">
        <f t="shared" si="5"/>
        <v>3150</v>
      </c>
      <c r="N35" s="1" t="s">
        <v>22</v>
      </c>
      <c r="O35" s="1"/>
      <c r="P35" s="1"/>
      <c r="Q35" s="1"/>
      <c r="R35" s="1"/>
    </row>
    <row r="36" ht="24" customHeight="1" spans="1:18">
      <c r="A36" s="7"/>
      <c r="B36" s="16"/>
      <c r="C36" s="1">
        <v>800</v>
      </c>
      <c r="D36" s="1" t="s">
        <v>63</v>
      </c>
      <c r="E36" s="4" t="s">
        <v>64</v>
      </c>
      <c r="F36" s="5" t="s">
        <v>21</v>
      </c>
      <c r="G36" s="15" t="s">
        <v>21</v>
      </c>
      <c r="H36" s="6">
        <v>0.05</v>
      </c>
      <c r="I36" s="1">
        <f t="shared" si="3"/>
        <v>760</v>
      </c>
      <c r="J36" s="6">
        <v>0.08</v>
      </c>
      <c r="K36" s="1">
        <f t="shared" si="4"/>
        <v>736</v>
      </c>
      <c r="L36" s="6">
        <v>0.1</v>
      </c>
      <c r="M36" s="1">
        <f t="shared" si="5"/>
        <v>720</v>
      </c>
      <c r="N36" s="1" t="s">
        <v>22</v>
      </c>
      <c r="O36" s="1"/>
      <c r="P36" s="1"/>
      <c r="Q36" s="1"/>
      <c r="R36" s="1"/>
    </row>
    <row r="37" ht="30" customHeight="1" spans="1:18">
      <c r="A37" s="7"/>
      <c r="B37" s="16"/>
      <c r="C37" s="1">
        <v>240</v>
      </c>
      <c r="D37" s="1" t="s">
        <v>65</v>
      </c>
      <c r="E37" s="4" t="s">
        <v>66</v>
      </c>
      <c r="F37" s="5" t="s">
        <v>21</v>
      </c>
      <c r="G37" s="15" t="s">
        <v>21</v>
      </c>
      <c r="H37" s="6">
        <v>0.05</v>
      </c>
      <c r="I37" s="1">
        <f t="shared" si="3"/>
        <v>228</v>
      </c>
      <c r="J37" s="6">
        <v>0.08</v>
      </c>
      <c r="K37" s="1">
        <f t="shared" si="4"/>
        <v>220.8</v>
      </c>
      <c r="L37" s="6">
        <v>0.1</v>
      </c>
      <c r="M37" s="1">
        <f t="shared" si="5"/>
        <v>216</v>
      </c>
      <c r="N37" s="1" t="s">
        <v>22</v>
      </c>
      <c r="O37" s="1"/>
      <c r="P37" s="1"/>
      <c r="Q37" s="1"/>
      <c r="R37" s="1"/>
    </row>
    <row r="38" ht="30" customHeight="1" spans="1:18">
      <c r="A38" s="7"/>
      <c r="B38" s="1" t="s">
        <v>18</v>
      </c>
      <c r="C38" s="3">
        <v>5500</v>
      </c>
      <c r="D38" s="1" t="s">
        <v>67</v>
      </c>
      <c r="E38" s="2" t="s">
        <v>68</v>
      </c>
      <c r="F38" s="5" t="s">
        <v>21</v>
      </c>
      <c r="G38" s="15" t="s">
        <v>21</v>
      </c>
      <c r="H38" s="6">
        <v>0.05</v>
      </c>
      <c r="I38" s="3">
        <f t="shared" si="3"/>
        <v>5225</v>
      </c>
      <c r="J38" s="6">
        <v>0.08</v>
      </c>
      <c r="K38" s="3">
        <f t="shared" si="4"/>
        <v>5060</v>
      </c>
      <c r="L38" s="6">
        <v>0.1</v>
      </c>
      <c r="M38" s="1">
        <f t="shared" si="5"/>
        <v>4950</v>
      </c>
      <c r="N38" s="1" t="s">
        <v>22</v>
      </c>
      <c r="O38" s="1"/>
      <c r="P38" s="1"/>
      <c r="Q38" s="1"/>
      <c r="R38" s="1"/>
    </row>
    <row r="39" ht="30" customHeight="1" spans="1:18">
      <c r="A39" s="7"/>
      <c r="B39" s="1"/>
      <c r="C39" s="3"/>
      <c r="D39" s="1"/>
      <c r="E39" s="8"/>
      <c r="F39" s="5"/>
      <c r="G39" s="15"/>
      <c r="H39" s="6"/>
      <c r="I39" s="3"/>
      <c r="J39" s="6"/>
      <c r="K39" s="3"/>
      <c r="L39" s="6"/>
      <c r="M39" s="1"/>
      <c r="N39" s="1"/>
      <c r="O39" s="1"/>
      <c r="P39" s="1"/>
      <c r="Q39" s="1"/>
      <c r="R39" s="1"/>
    </row>
    <row r="40" ht="23.1" customHeight="1" spans="1:18">
      <c r="A40" s="7"/>
      <c r="B40" s="1"/>
      <c r="C40" s="3">
        <v>5500</v>
      </c>
      <c r="D40" s="1" t="s">
        <v>69</v>
      </c>
      <c r="E40" s="2" t="s">
        <v>70</v>
      </c>
      <c r="F40" s="5" t="s">
        <v>21</v>
      </c>
      <c r="G40" s="15" t="s">
        <v>21</v>
      </c>
      <c r="H40" s="6">
        <v>0.05</v>
      </c>
      <c r="I40" s="3">
        <f>C:C*(1-H:H)</f>
        <v>5225</v>
      </c>
      <c r="J40" s="6">
        <v>0.08</v>
      </c>
      <c r="K40" s="3">
        <f>C:C*(1-J:J)</f>
        <v>5060</v>
      </c>
      <c r="L40" s="6">
        <v>0.1</v>
      </c>
      <c r="M40" s="1">
        <f>C:C*(1-L:L)</f>
        <v>4950</v>
      </c>
      <c r="N40" s="1" t="s">
        <v>22</v>
      </c>
      <c r="O40" s="1"/>
      <c r="P40" s="1"/>
      <c r="Q40" s="1"/>
      <c r="R40" s="1"/>
    </row>
    <row r="41" ht="25" customHeight="1" spans="1:18">
      <c r="A41" s="7"/>
      <c r="B41" s="1"/>
      <c r="C41" s="3"/>
      <c r="D41" s="1"/>
      <c r="E41" s="8"/>
      <c r="F41" s="5"/>
      <c r="G41" s="15"/>
      <c r="H41" s="6"/>
      <c r="I41" s="3"/>
      <c r="J41" s="6"/>
      <c r="K41" s="3"/>
      <c r="L41" s="6"/>
      <c r="M41" s="1"/>
      <c r="N41" s="1"/>
      <c r="O41" s="1"/>
      <c r="P41" s="1"/>
      <c r="Q41" s="1"/>
      <c r="R41" s="1"/>
    </row>
    <row r="42" ht="21.95" customHeight="1" spans="1:18">
      <c r="A42" s="7"/>
      <c r="B42" s="1"/>
      <c r="C42" s="3">
        <v>5500</v>
      </c>
      <c r="D42" s="1" t="s">
        <v>71</v>
      </c>
      <c r="E42" s="2" t="s">
        <v>72</v>
      </c>
      <c r="F42" s="5" t="s">
        <v>21</v>
      </c>
      <c r="G42" s="15" t="s">
        <v>21</v>
      </c>
      <c r="H42" s="6">
        <v>0.05</v>
      </c>
      <c r="I42" s="3">
        <f>C:C*(1-H:H)</f>
        <v>5225</v>
      </c>
      <c r="J42" s="6">
        <v>0.08</v>
      </c>
      <c r="K42" s="3">
        <f>C:C*(1-J:J)</f>
        <v>5060</v>
      </c>
      <c r="L42" s="6">
        <v>0.1</v>
      </c>
      <c r="M42" s="1">
        <f>C:C*(1-L:L)</f>
        <v>4950</v>
      </c>
      <c r="N42" s="1" t="s">
        <v>22</v>
      </c>
      <c r="O42" s="1"/>
      <c r="P42" s="1"/>
      <c r="Q42" s="1"/>
      <c r="R42" s="1"/>
    </row>
    <row r="43" ht="14.25" spans="1:18">
      <c r="A43" s="7"/>
      <c r="B43" s="1"/>
      <c r="C43" s="3"/>
      <c r="D43" s="1"/>
      <c r="E43" s="8"/>
      <c r="F43" s="5"/>
      <c r="G43" s="15"/>
      <c r="H43" s="6"/>
      <c r="I43" s="3"/>
      <c r="J43" s="6"/>
      <c r="K43" s="3"/>
      <c r="L43" s="6"/>
      <c r="M43" s="1"/>
      <c r="N43" s="1"/>
      <c r="O43" s="1"/>
      <c r="P43" s="1"/>
      <c r="Q43" s="1"/>
      <c r="R43" s="1"/>
    </row>
    <row r="44" ht="30" customHeight="1" spans="1:18">
      <c r="A44" s="7"/>
      <c r="B44" s="1"/>
      <c r="C44" s="3">
        <v>5500</v>
      </c>
      <c r="D44" s="1" t="s">
        <v>73</v>
      </c>
      <c r="E44" s="2" t="s">
        <v>74</v>
      </c>
      <c r="F44" s="5" t="s">
        <v>21</v>
      </c>
      <c r="G44" s="15" t="s">
        <v>21</v>
      </c>
      <c r="H44" s="6">
        <v>0.05</v>
      </c>
      <c r="I44" s="3">
        <f>C:C*(1-H:H)</f>
        <v>5225</v>
      </c>
      <c r="J44" s="6">
        <v>0.08</v>
      </c>
      <c r="K44" s="3">
        <f>C:C*(1-J:J)</f>
        <v>5060</v>
      </c>
      <c r="L44" s="6">
        <v>0.1</v>
      </c>
      <c r="M44" s="1">
        <f>C:C*(1-L:L)</f>
        <v>4950</v>
      </c>
      <c r="N44" s="1" t="s">
        <v>22</v>
      </c>
      <c r="O44" s="1"/>
      <c r="P44" s="1"/>
      <c r="Q44" s="1"/>
      <c r="R44" s="1"/>
    </row>
    <row r="45" ht="30" customHeight="1" spans="1:18">
      <c r="A45" s="7"/>
      <c r="B45" s="1"/>
      <c r="C45" s="3"/>
      <c r="D45" s="1"/>
      <c r="E45" s="8"/>
      <c r="F45" s="5"/>
      <c r="G45" s="15"/>
      <c r="H45" s="6"/>
      <c r="I45" s="3"/>
      <c r="J45" s="6"/>
      <c r="K45" s="3"/>
      <c r="L45" s="6"/>
      <c r="M45" s="1"/>
      <c r="N45" s="1"/>
      <c r="O45" s="1"/>
      <c r="P45" s="1"/>
      <c r="Q45" s="1"/>
      <c r="R45" s="1"/>
    </row>
    <row r="46" ht="30" customHeight="1" spans="1:18">
      <c r="A46" s="7"/>
      <c r="B46" s="1"/>
      <c r="C46" s="3">
        <v>5500</v>
      </c>
      <c r="D46" s="1"/>
      <c r="E46" s="2" t="s">
        <v>75</v>
      </c>
      <c r="F46" s="5" t="s">
        <v>21</v>
      </c>
      <c r="G46" s="15" t="s">
        <v>21</v>
      </c>
      <c r="H46" s="6">
        <v>0.05</v>
      </c>
      <c r="I46" s="3">
        <f>C:C*(1-H:H)</f>
        <v>5225</v>
      </c>
      <c r="J46" s="6">
        <v>0.08</v>
      </c>
      <c r="K46" s="3">
        <f>C:C*(1-J:J)</f>
        <v>5060</v>
      </c>
      <c r="L46" s="6">
        <v>0.1</v>
      </c>
      <c r="M46" s="1">
        <f>C:C*(1-L:L)</f>
        <v>4950</v>
      </c>
      <c r="N46" s="1" t="s">
        <v>22</v>
      </c>
      <c r="O46" s="1"/>
      <c r="P46" s="1"/>
      <c r="Q46" s="1"/>
      <c r="R46" s="1"/>
    </row>
    <row r="47" ht="30" customHeight="1" spans="1:18">
      <c r="A47" s="7"/>
      <c r="B47" s="1"/>
      <c r="C47" s="3"/>
      <c r="D47" s="1"/>
      <c r="E47" s="8"/>
      <c r="F47" s="5"/>
      <c r="G47" s="15"/>
      <c r="H47" s="6"/>
      <c r="I47" s="3"/>
      <c r="J47" s="6"/>
      <c r="K47" s="3"/>
      <c r="L47" s="6"/>
      <c r="M47" s="1"/>
      <c r="N47" s="1"/>
      <c r="O47" s="1"/>
      <c r="P47" s="1"/>
      <c r="Q47" s="1"/>
      <c r="R47" s="1"/>
    </row>
    <row r="48" ht="30" customHeight="1" spans="1:18">
      <c r="A48" s="7"/>
      <c r="B48" s="1"/>
      <c r="C48" s="3">
        <v>5500</v>
      </c>
      <c r="D48" s="1"/>
      <c r="E48" s="2" t="s">
        <v>76</v>
      </c>
      <c r="F48" s="5" t="s">
        <v>21</v>
      </c>
      <c r="G48" s="15" t="s">
        <v>21</v>
      </c>
      <c r="H48" s="6">
        <v>0.05</v>
      </c>
      <c r="I48" s="3">
        <f>C:C*(1-H:H)</f>
        <v>5225</v>
      </c>
      <c r="J48" s="6">
        <v>0.08</v>
      </c>
      <c r="K48" s="3">
        <f>C:C*(1-J:J)</f>
        <v>5060</v>
      </c>
      <c r="L48" s="6">
        <v>0.1</v>
      </c>
      <c r="M48" s="1">
        <f>C:C*(1-L:L)</f>
        <v>4950</v>
      </c>
      <c r="N48" s="1" t="s">
        <v>22</v>
      </c>
      <c r="O48" s="1"/>
      <c r="P48" s="1"/>
      <c r="Q48" s="1"/>
      <c r="R48" s="1"/>
    </row>
    <row r="49" ht="30" customHeight="1" spans="1:18">
      <c r="A49" s="7"/>
      <c r="B49" s="1"/>
      <c r="C49" s="3"/>
      <c r="D49" s="1"/>
      <c r="E49" s="8"/>
      <c r="F49" s="5"/>
      <c r="G49" s="15"/>
      <c r="H49" s="6"/>
      <c r="I49" s="3"/>
      <c r="J49" s="6"/>
      <c r="K49" s="3"/>
      <c r="L49" s="6"/>
      <c r="M49" s="1"/>
      <c r="N49" s="1"/>
      <c r="O49" s="1"/>
      <c r="P49" s="1"/>
      <c r="Q49" s="1"/>
      <c r="R49" s="1"/>
    </row>
    <row r="50" ht="18" customHeight="1" spans="1:18">
      <c r="A50" s="7"/>
      <c r="B50" s="1"/>
      <c r="C50" s="3">
        <v>5500</v>
      </c>
      <c r="D50" s="1"/>
      <c r="E50" s="2" t="s">
        <v>77</v>
      </c>
      <c r="F50" s="5" t="s">
        <v>21</v>
      </c>
      <c r="G50" s="15" t="s">
        <v>21</v>
      </c>
      <c r="H50" s="6">
        <v>0.05</v>
      </c>
      <c r="I50" s="3">
        <f>C:C*(1-H:H)</f>
        <v>5225</v>
      </c>
      <c r="J50" s="6">
        <v>0.08</v>
      </c>
      <c r="K50" s="3">
        <f>C:C*(1-J:J)</f>
        <v>5060</v>
      </c>
      <c r="L50" s="6">
        <v>0.1</v>
      </c>
      <c r="M50" s="1">
        <f>C:C*(1-L:L)</f>
        <v>4950</v>
      </c>
      <c r="N50" s="1" t="s">
        <v>22</v>
      </c>
      <c r="O50" s="1"/>
      <c r="P50" s="1"/>
      <c r="Q50" s="1"/>
      <c r="R50" s="1"/>
    </row>
    <row r="51" ht="28" customHeight="1" spans="1:18">
      <c r="A51" s="8"/>
      <c r="B51" s="1"/>
      <c r="C51" s="3"/>
      <c r="D51" s="1"/>
      <c r="E51" s="8"/>
      <c r="F51" s="5"/>
      <c r="G51" s="15"/>
      <c r="H51" s="6"/>
      <c r="I51" s="3"/>
      <c r="J51" s="6"/>
      <c r="K51" s="3"/>
      <c r="L51" s="6"/>
      <c r="M51" s="1"/>
      <c r="N51" s="1"/>
      <c r="O51" s="1"/>
      <c r="P51" s="1"/>
      <c r="Q51" s="1"/>
      <c r="R51" s="1"/>
    </row>
    <row r="52" ht="31" customHeight="1" spans="1:18">
      <c r="A52" s="1" t="s">
        <v>78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ht="76" customHeight="1" spans="1:18">
      <c r="A53" s="1" t="s">
        <v>17</v>
      </c>
      <c r="B53" s="2" t="s">
        <v>18</v>
      </c>
      <c r="C53" s="3">
        <v>98800</v>
      </c>
      <c r="D53" s="1" t="s">
        <v>79</v>
      </c>
      <c r="E53" s="4" t="s">
        <v>80</v>
      </c>
      <c r="F53" s="5" t="s">
        <v>21</v>
      </c>
      <c r="G53" s="5" t="s">
        <v>21</v>
      </c>
      <c r="H53" s="6">
        <v>0.05</v>
      </c>
      <c r="I53" s="3">
        <f>C:C*(1-H:H)</f>
        <v>93860</v>
      </c>
      <c r="J53" s="6">
        <v>0.08</v>
      </c>
      <c r="K53" s="3">
        <f>C:C*(1-J:J)</f>
        <v>90896</v>
      </c>
      <c r="L53" s="6">
        <v>0.1</v>
      </c>
      <c r="M53" s="1">
        <f>C:C*(1-L:L)</f>
        <v>88920</v>
      </c>
      <c r="N53" s="1" t="s">
        <v>22</v>
      </c>
      <c r="O53" s="20" t="s">
        <v>81</v>
      </c>
      <c r="P53" s="1"/>
      <c r="Q53" s="1"/>
      <c r="R53" s="1"/>
    </row>
    <row r="54" ht="55" customHeight="1" spans="1:18">
      <c r="A54" s="1"/>
      <c r="B54" s="7"/>
      <c r="C54" s="1">
        <v>129600</v>
      </c>
      <c r="D54" s="1" t="s">
        <v>82</v>
      </c>
      <c r="E54" s="2" t="s">
        <v>83</v>
      </c>
      <c r="F54" s="5" t="s">
        <v>21</v>
      </c>
      <c r="G54" s="5" t="s">
        <v>21</v>
      </c>
      <c r="H54" s="6">
        <v>0.05</v>
      </c>
      <c r="I54" s="21">
        <f>C:C*(1-H:H)</f>
        <v>123120</v>
      </c>
      <c r="J54" s="6">
        <v>0.08</v>
      </c>
      <c r="K54" s="21">
        <f>C:C*(1-J:J)</f>
        <v>119232</v>
      </c>
      <c r="L54" s="6">
        <v>0.1</v>
      </c>
      <c r="M54" s="2">
        <f>C:C*(1-L:L)</f>
        <v>116640</v>
      </c>
      <c r="N54" s="1" t="s">
        <v>25</v>
      </c>
      <c r="O54" s="2" t="s">
        <v>81</v>
      </c>
      <c r="P54" s="2"/>
      <c r="Q54" s="2"/>
      <c r="R54" s="1"/>
    </row>
    <row r="55" ht="40" customHeight="1" spans="1:18">
      <c r="A55" s="1"/>
      <c r="B55" s="7"/>
      <c r="C55" s="1"/>
      <c r="D55" s="1"/>
      <c r="E55" s="8"/>
      <c r="F55" s="5"/>
      <c r="G55" s="5"/>
      <c r="H55" s="6"/>
      <c r="I55" s="22"/>
      <c r="J55" s="6"/>
      <c r="K55" s="22"/>
      <c r="L55" s="6"/>
      <c r="M55" s="8"/>
      <c r="N55" s="1"/>
      <c r="O55" s="8"/>
      <c r="P55" s="8"/>
      <c r="Q55" s="8"/>
      <c r="R55" s="1"/>
    </row>
    <row r="56" spans="1:18">
      <c r="A56" s="1"/>
      <c r="B56" s="7"/>
      <c r="C56" s="1">
        <v>172000</v>
      </c>
      <c r="D56" s="1" t="s">
        <v>84</v>
      </c>
      <c r="E56" s="2" t="s">
        <v>85</v>
      </c>
      <c r="F56" s="5" t="s">
        <v>21</v>
      </c>
      <c r="G56" s="5" t="s">
        <v>21</v>
      </c>
      <c r="H56" s="9">
        <v>0.05</v>
      </c>
      <c r="I56" s="21">
        <f>C:C*(1-H:H)</f>
        <v>163400</v>
      </c>
      <c r="J56" s="6">
        <v>0.08</v>
      </c>
      <c r="K56" s="21">
        <f>C:C*(1-J:J)</f>
        <v>158240</v>
      </c>
      <c r="L56" s="6">
        <v>0.1</v>
      </c>
      <c r="M56" s="2">
        <f>C:C*(1-L:L)</f>
        <v>154800</v>
      </c>
      <c r="N56" s="1" t="s">
        <v>22</v>
      </c>
      <c r="O56" s="2" t="s">
        <v>81</v>
      </c>
      <c r="P56" s="2"/>
      <c r="Q56" s="2"/>
      <c r="R56" s="1"/>
    </row>
    <row r="57" ht="78" customHeight="1" spans="1:18">
      <c r="A57" s="1"/>
      <c r="B57" s="7"/>
      <c r="C57" s="1"/>
      <c r="D57" s="1"/>
      <c r="E57" s="8"/>
      <c r="F57" s="5"/>
      <c r="G57" s="5"/>
      <c r="H57" s="10"/>
      <c r="I57" s="22"/>
      <c r="J57" s="6"/>
      <c r="K57" s="22"/>
      <c r="L57" s="6"/>
      <c r="M57" s="8"/>
      <c r="N57" s="1"/>
      <c r="O57" s="8"/>
      <c r="P57" s="8"/>
      <c r="Q57" s="8"/>
      <c r="R57" s="1"/>
    </row>
    <row r="58" ht="60" customHeight="1" spans="1:18">
      <c r="A58" s="1"/>
      <c r="B58" s="7"/>
      <c r="C58" s="1">
        <v>41000</v>
      </c>
      <c r="D58" s="1" t="s">
        <v>86</v>
      </c>
      <c r="E58" s="2" t="s">
        <v>87</v>
      </c>
      <c r="F58" s="5" t="s">
        <v>21</v>
      </c>
      <c r="G58" s="5" t="s">
        <v>21</v>
      </c>
      <c r="H58" s="9">
        <v>0.05</v>
      </c>
      <c r="I58" s="21">
        <f>C:C*(1-H:H)</f>
        <v>38950</v>
      </c>
      <c r="J58" s="6">
        <v>0.08</v>
      </c>
      <c r="K58" s="21">
        <f>C:C*(1-J:J)</f>
        <v>37720</v>
      </c>
      <c r="L58" s="6">
        <v>0.1</v>
      </c>
      <c r="M58" s="2">
        <f>C:C*(1-L:L)</f>
        <v>36900</v>
      </c>
      <c r="N58" s="1" t="s">
        <v>22</v>
      </c>
      <c r="O58" s="2" t="s">
        <v>81</v>
      </c>
      <c r="P58" s="2"/>
      <c r="Q58" s="2"/>
      <c r="R58" s="1"/>
    </row>
    <row r="59" ht="36" customHeight="1" spans="1:18">
      <c r="A59" s="1"/>
      <c r="B59" s="7"/>
      <c r="C59" s="1">
        <v>69600</v>
      </c>
      <c r="D59" s="1" t="s">
        <v>88</v>
      </c>
      <c r="E59" s="2" t="s">
        <v>89</v>
      </c>
      <c r="F59" s="5" t="s">
        <v>21</v>
      </c>
      <c r="G59" s="5" t="s">
        <v>21</v>
      </c>
      <c r="H59" s="9">
        <v>0.05</v>
      </c>
      <c r="I59" s="21">
        <f>C:C*(1-H:H)</f>
        <v>66120</v>
      </c>
      <c r="J59" s="6">
        <v>0.08</v>
      </c>
      <c r="K59" s="21">
        <f>C:C*(1-J:J)</f>
        <v>64032</v>
      </c>
      <c r="L59" s="6">
        <v>0.1</v>
      </c>
      <c r="M59" s="2">
        <f>C:C*(1-L:L)</f>
        <v>62640</v>
      </c>
      <c r="N59" s="1" t="s">
        <v>22</v>
      </c>
      <c r="O59" s="2" t="s">
        <v>81</v>
      </c>
      <c r="P59" s="2"/>
      <c r="Q59" s="2"/>
      <c r="R59" s="1"/>
    </row>
    <row r="60" ht="42" customHeight="1" spans="1:18">
      <c r="A60" s="1"/>
      <c r="B60" s="7"/>
      <c r="C60" s="1"/>
      <c r="D60" s="1"/>
      <c r="E60" s="8"/>
      <c r="F60" s="5"/>
      <c r="G60" s="5"/>
      <c r="H60" s="10"/>
      <c r="I60" s="22"/>
      <c r="J60" s="6"/>
      <c r="K60" s="22"/>
      <c r="L60" s="6"/>
      <c r="M60" s="8"/>
      <c r="N60" s="1"/>
      <c r="O60" s="8"/>
      <c r="P60" s="8"/>
      <c r="Q60" s="8"/>
      <c r="R60" s="1"/>
    </row>
    <row r="61" spans="1:18">
      <c r="A61" s="1"/>
      <c r="B61" s="7"/>
      <c r="C61" s="1">
        <v>97500</v>
      </c>
      <c r="D61" s="1" t="s">
        <v>90</v>
      </c>
      <c r="E61" s="2" t="s">
        <v>91</v>
      </c>
      <c r="F61" s="5" t="s">
        <v>21</v>
      </c>
      <c r="G61" s="5" t="s">
        <v>21</v>
      </c>
      <c r="H61" s="9">
        <v>0.05</v>
      </c>
      <c r="I61" s="21">
        <f>C:C*(1-H:H)</f>
        <v>92625</v>
      </c>
      <c r="J61" s="6">
        <v>0.08</v>
      </c>
      <c r="K61" s="21">
        <f>C:C*(1-J:J)</f>
        <v>89700</v>
      </c>
      <c r="L61" s="6">
        <v>0.1</v>
      </c>
      <c r="M61" s="2">
        <f>C:C*(1-L:L)</f>
        <v>87750</v>
      </c>
      <c r="N61" s="1" t="s">
        <v>22</v>
      </c>
      <c r="O61" s="2" t="s">
        <v>81</v>
      </c>
      <c r="P61" s="2"/>
      <c r="Q61" s="2"/>
      <c r="R61" s="1"/>
    </row>
    <row r="62" ht="52" customHeight="1" spans="1:18">
      <c r="A62" s="1"/>
      <c r="B62" s="7"/>
      <c r="C62" s="1"/>
      <c r="D62" s="1"/>
      <c r="E62" s="8"/>
      <c r="F62" s="5"/>
      <c r="G62" s="5"/>
      <c r="H62" s="10"/>
      <c r="I62" s="22"/>
      <c r="J62" s="6"/>
      <c r="K62" s="22"/>
      <c r="L62" s="6"/>
      <c r="M62" s="8"/>
      <c r="N62" s="1"/>
      <c r="O62" s="8"/>
      <c r="P62" s="8"/>
      <c r="Q62" s="8"/>
      <c r="R62" s="1"/>
    </row>
    <row r="63" spans="1:18">
      <c r="A63" s="1"/>
      <c r="B63" s="7"/>
      <c r="C63" s="1">
        <v>148200</v>
      </c>
      <c r="D63" s="1" t="s">
        <v>92</v>
      </c>
      <c r="E63" s="2" t="s">
        <v>93</v>
      </c>
      <c r="F63" s="5" t="s">
        <v>21</v>
      </c>
      <c r="G63" s="5" t="s">
        <v>21</v>
      </c>
      <c r="H63" s="9">
        <v>0.05</v>
      </c>
      <c r="I63" s="21">
        <f>C:C*(1-H:H)</f>
        <v>140790</v>
      </c>
      <c r="J63" s="6">
        <v>0.08</v>
      </c>
      <c r="K63" s="21">
        <f>C:C*(1-J:J)</f>
        <v>136344</v>
      </c>
      <c r="L63" s="6">
        <v>0.1</v>
      </c>
      <c r="M63" s="2">
        <f>C:C*(1-L:L)</f>
        <v>133380</v>
      </c>
      <c r="N63" s="1" t="s">
        <v>22</v>
      </c>
      <c r="O63" s="2" t="s">
        <v>81</v>
      </c>
      <c r="P63" s="2"/>
      <c r="Q63" s="2"/>
      <c r="R63" s="1"/>
    </row>
    <row r="64" ht="52" customHeight="1" spans="1:18">
      <c r="A64" s="1"/>
      <c r="B64" s="7"/>
      <c r="C64" s="1"/>
      <c r="D64" s="1"/>
      <c r="E64" s="8"/>
      <c r="F64" s="5"/>
      <c r="G64" s="5"/>
      <c r="H64" s="10"/>
      <c r="I64" s="22"/>
      <c r="J64" s="6"/>
      <c r="K64" s="22"/>
      <c r="L64" s="6"/>
      <c r="M64" s="8"/>
      <c r="N64" s="1"/>
      <c r="O64" s="8"/>
      <c r="P64" s="8"/>
      <c r="Q64" s="8"/>
      <c r="R64" s="1"/>
    </row>
    <row r="65" ht="32" customHeight="1" spans="1:18">
      <c r="A65" s="1"/>
      <c r="B65" s="7"/>
      <c r="C65" s="1">
        <v>235700</v>
      </c>
      <c r="D65" s="1" t="s">
        <v>94</v>
      </c>
      <c r="E65" s="2" t="s">
        <v>95</v>
      </c>
      <c r="F65" s="5" t="s">
        <v>21</v>
      </c>
      <c r="G65" s="5" t="s">
        <v>21</v>
      </c>
      <c r="H65" s="9">
        <v>0.05</v>
      </c>
      <c r="I65" s="21">
        <f>C:C*(1-H:H)</f>
        <v>223915</v>
      </c>
      <c r="J65" s="6">
        <v>0.08</v>
      </c>
      <c r="K65" s="21">
        <f>C:C*(1-J:J)</f>
        <v>216844</v>
      </c>
      <c r="L65" s="6">
        <v>0.1</v>
      </c>
      <c r="M65" s="1">
        <f>C:C*(1-L:L)</f>
        <v>212130</v>
      </c>
      <c r="N65" s="1" t="s">
        <v>22</v>
      </c>
      <c r="O65" s="2" t="s">
        <v>81</v>
      </c>
      <c r="P65" s="2"/>
      <c r="Q65" s="2"/>
      <c r="R65" s="1"/>
    </row>
    <row r="66" ht="32" customHeight="1" spans="1:18">
      <c r="A66" s="1"/>
      <c r="B66" s="8"/>
      <c r="C66" s="1"/>
      <c r="D66" s="1"/>
      <c r="E66" s="8"/>
      <c r="F66" s="5"/>
      <c r="G66" s="5"/>
      <c r="H66" s="10"/>
      <c r="I66" s="22"/>
      <c r="J66" s="6"/>
      <c r="K66" s="22"/>
      <c r="L66" s="6"/>
      <c r="M66" s="1"/>
      <c r="N66" s="1"/>
      <c r="O66" s="8"/>
      <c r="P66" s="8"/>
      <c r="Q66" s="8"/>
      <c r="R66" s="1"/>
    </row>
    <row r="70" spans="3:9">
      <c r="C70" s="24"/>
      <c r="I70" s="24"/>
    </row>
    <row r="71" spans="3:9">
      <c r="C71" s="24"/>
      <c r="I71" s="24"/>
    </row>
    <row r="72" spans="3:9">
      <c r="C72" s="24"/>
      <c r="I72" s="25"/>
    </row>
    <row r="73" spans="3:9">
      <c r="C73" s="25"/>
      <c r="I73" s="26"/>
    </row>
    <row r="74" spans="3:9">
      <c r="C74" s="24"/>
      <c r="I74" s="24"/>
    </row>
    <row r="75" spans="3:9">
      <c r="C75" s="24"/>
      <c r="I75" s="24"/>
    </row>
    <row r="76" spans="3:9">
      <c r="C76" s="24"/>
      <c r="I76" s="25"/>
    </row>
    <row r="77" spans="3:9">
      <c r="C77" s="25"/>
      <c r="I77" s="26"/>
    </row>
    <row r="78" spans="3:9">
      <c r="C78" s="24"/>
      <c r="I78" s="24"/>
    </row>
    <row r="79" spans="3:9">
      <c r="C79" s="24"/>
      <c r="I79" s="24"/>
    </row>
    <row r="80" spans="3:9">
      <c r="C80" s="24"/>
      <c r="I80" s="25"/>
    </row>
    <row r="81" spans="3:9">
      <c r="C81" s="25"/>
      <c r="I81" s="26"/>
    </row>
    <row r="82" spans="3:9">
      <c r="C82" s="24"/>
      <c r="I82" s="24"/>
    </row>
    <row r="83" spans="3:9">
      <c r="C83" s="24"/>
      <c r="I83" s="24"/>
    </row>
    <row r="84" spans="3:9">
      <c r="C84" s="24"/>
      <c r="I84" s="25"/>
    </row>
    <row r="85" spans="3:9">
      <c r="C85" s="25"/>
      <c r="I85" s="26"/>
    </row>
    <row r="86" spans="3:9">
      <c r="C86" s="24"/>
      <c r="I86" s="24"/>
    </row>
    <row r="87" spans="3:9">
      <c r="C87" s="24"/>
      <c r="I87" s="24"/>
    </row>
    <row r="88" spans="3:9">
      <c r="C88" s="24"/>
      <c r="I88" s="25"/>
    </row>
    <row r="89" spans="3:9">
      <c r="C89" s="25"/>
      <c r="I89" s="26"/>
    </row>
    <row r="90" spans="3:9">
      <c r="C90" s="24"/>
      <c r="I90" s="24"/>
    </row>
    <row r="91" spans="3:9">
      <c r="C91" s="24"/>
      <c r="I91" s="24"/>
    </row>
    <row r="92" spans="3:9">
      <c r="C92" s="24"/>
      <c r="I92" s="25"/>
    </row>
    <row r="93" spans="3:9">
      <c r="C93" s="25"/>
      <c r="I93" s="26"/>
    </row>
    <row r="94" spans="3:9">
      <c r="C94" s="24"/>
      <c r="I94" s="24"/>
    </row>
    <row r="95" spans="3:9">
      <c r="C95" s="24"/>
      <c r="I95" s="24"/>
    </row>
    <row r="96" spans="3:9">
      <c r="C96" s="24"/>
      <c r="I96" s="25"/>
    </row>
    <row r="97" spans="3:9">
      <c r="C97" s="25"/>
      <c r="I97" s="26"/>
    </row>
    <row r="98" spans="3:9">
      <c r="C98" s="24"/>
      <c r="I98" s="24"/>
    </row>
    <row r="99" spans="3:9">
      <c r="C99" s="24"/>
      <c r="I99" s="24"/>
    </row>
    <row r="100" spans="3:9">
      <c r="C100" s="24"/>
      <c r="I100" s="25"/>
    </row>
    <row r="101" spans="3:9">
      <c r="C101" s="25"/>
      <c r="I101" s="24"/>
    </row>
    <row r="102" spans="3:9">
      <c r="C102" s="24"/>
      <c r="I102" s="24"/>
    </row>
    <row r="103" spans="3:9">
      <c r="C103" s="24"/>
      <c r="I103" s="24"/>
    </row>
    <row r="104" spans="3:9">
      <c r="C104" s="24"/>
      <c r="I104" s="25"/>
    </row>
    <row r="105" spans="3:9">
      <c r="C105" s="25"/>
      <c r="I105" s="24"/>
    </row>
    <row r="106" spans="9:9">
      <c r="I106" s="24"/>
    </row>
    <row r="107" spans="9:9">
      <c r="I107" s="24"/>
    </row>
    <row r="108" spans="9:9">
      <c r="I108" s="25"/>
    </row>
  </sheetData>
  <mergeCells count="381">
    <mergeCell ref="H1:I1"/>
    <mergeCell ref="J1:K1"/>
    <mergeCell ref="L1:M1"/>
    <mergeCell ref="A3:R3"/>
    <mergeCell ref="A19:R19"/>
    <mergeCell ref="A52:R52"/>
    <mergeCell ref="A1:A2"/>
    <mergeCell ref="A4:A18"/>
    <mergeCell ref="A20:A51"/>
    <mergeCell ref="A53:A66"/>
    <mergeCell ref="B1:B2"/>
    <mergeCell ref="B4:B18"/>
    <mergeCell ref="B20:B21"/>
    <mergeCell ref="B22:B25"/>
    <mergeCell ref="B26:B28"/>
    <mergeCell ref="B29:B32"/>
    <mergeCell ref="B33:B34"/>
    <mergeCell ref="B35:B37"/>
    <mergeCell ref="B38:B51"/>
    <mergeCell ref="B53:B66"/>
    <mergeCell ref="C5:C6"/>
    <mergeCell ref="C7:C8"/>
    <mergeCell ref="C9:C10"/>
    <mergeCell ref="C11:C12"/>
    <mergeCell ref="C13:C14"/>
    <mergeCell ref="C15:C16"/>
    <mergeCell ref="C17:C18"/>
    <mergeCell ref="C22:C23"/>
    <mergeCell ref="C24:C25"/>
    <mergeCell ref="C26:C27"/>
    <mergeCell ref="C31:C32"/>
    <mergeCell ref="C38:C39"/>
    <mergeCell ref="C40:C41"/>
    <mergeCell ref="C42:C43"/>
    <mergeCell ref="C44:C45"/>
    <mergeCell ref="C46:C47"/>
    <mergeCell ref="C48:C49"/>
    <mergeCell ref="C50:C51"/>
    <mergeCell ref="C54:C55"/>
    <mergeCell ref="C56:C57"/>
    <mergeCell ref="C59:C60"/>
    <mergeCell ref="C61:C62"/>
    <mergeCell ref="C63:C64"/>
    <mergeCell ref="C65:C66"/>
    <mergeCell ref="D1:D2"/>
    <mergeCell ref="D5:D6"/>
    <mergeCell ref="D7:D8"/>
    <mergeCell ref="D9:D10"/>
    <mergeCell ref="D11:D12"/>
    <mergeCell ref="D13:D14"/>
    <mergeCell ref="D15:D16"/>
    <mergeCell ref="D17:D18"/>
    <mergeCell ref="D22:D23"/>
    <mergeCell ref="D24:D25"/>
    <mergeCell ref="D26:D27"/>
    <mergeCell ref="D31:D32"/>
    <mergeCell ref="D38:D39"/>
    <mergeCell ref="D40:D41"/>
    <mergeCell ref="D42:D43"/>
    <mergeCell ref="D44:D45"/>
    <mergeCell ref="D46:D47"/>
    <mergeCell ref="D48:D49"/>
    <mergeCell ref="D50:D51"/>
    <mergeCell ref="D54:D55"/>
    <mergeCell ref="D56:D57"/>
    <mergeCell ref="D59:D60"/>
    <mergeCell ref="D61:D62"/>
    <mergeCell ref="D63:D64"/>
    <mergeCell ref="D65:D66"/>
    <mergeCell ref="E1:E2"/>
    <mergeCell ref="E5:E6"/>
    <mergeCell ref="E7:E8"/>
    <mergeCell ref="E9:E10"/>
    <mergeCell ref="E11:E12"/>
    <mergeCell ref="E13:E14"/>
    <mergeCell ref="E15:E16"/>
    <mergeCell ref="E17:E18"/>
    <mergeCell ref="E22:E23"/>
    <mergeCell ref="E24:E25"/>
    <mergeCell ref="E26:E27"/>
    <mergeCell ref="E31:E32"/>
    <mergeCell ref="E38:E39"/>
    <mergeCell ref="E40:E41"/>
    <mergeCell ref="E42:E43"/>
    <mergeCell ref="E44:E45"/>
    <mergeCell ref="E46:E47"/>
    <mergeCell ref="E48:E49"/>
    <mergeCell ref="E50:E51"/>
    <mergeCell ref="E54:E55"/>
    <mergeCell ref="E56:E57"/>
    <mergeCell ref="E59:E60"/>
    <mergeCell ref="E61:E62"/>
    <mergeCell ref="E63:E64"/>
    <mergeCell ref="E65:E66"/>
    <mergeCell ref="F5:F6"/>
    <mergeCell ref="F7:F8"/>
    <mergeCell ref="F9:F10"/>
    <mergeCell ref="F11:F12"/>
    <mergeCell ref="F13:F14"/>
    <mergeCell ref="F15:F16"/>
    <mergeCell ref="F17:F18"/>
    <mergeCell ref="F22:F23"/>
    <mergeCell ref="F24:F25"/>
    <mergeCell ref="F26:F27"/>
    <mergeCell ref="F31:F32"/>
    <mergeCell ref="F38:F39"/>
    <mergeCell ref="F40:F41"/>
    <mergeCell ref="F42:F43"/>
    <mergeCell ref="F44:F45"/>
    <mergeCell ref="F46:F47"/>
    <mergeCell ref="F48:F49"/>
    <mergeCell ref="F50:F51"/>
    <mergeCell ref="F54:F55"/>
    <mergeCell ref="F56:F57"/>
    <mergeCell ref="F59:F60"/>
    <mergeCell ref="F61:F62"/>
    <mergeCell ref="F63:F64"/>
    <mergeCell ref="F65:F66"/>
    <mergeCell ref="G5:G6"/>
    <mergeCell ref="G7:G8"/>
    <mergeCell ref="G9:G10"/>
    <mergeCell ref="G11:G12"/>
    <mergeCell ref="G13:G14"/>
    <mergeCell ref="G15:G16"/>
    <mergeCell ref="G17:G18"/>
    <mergeCell ref="G22:G23"/>
    <mergeCell ref="G24:G25"/>
    <mergeCell ref="G26:G27"/>
    <mergeCell ref="G31:G32"/>
    <mergeCell ref="G38:G39"/>
    <mergeCell ref="G40:G41"/>
    <mergeCell ref="G42:G43"/>
    <mergeCell ref="G44:G45"/>
    <mergeCell ref="G46:G47"/>
    <mergeCell ref="G48:G49"/>
    <mergeCell ref="G50:G51"/>
    <mergeCell ref="G54:G55"/>
    <mergeCell ref="G56:G57"/>
    <mergeCell ref="G59:G60"/>
    <mergeCell ref="G61:G62"/>
    <mergeCell ref="G63:G64"/>
    <mergeCell ref="G65:G66"/>
    <mergeCell ref="H5:H6"/>
    <mergeCell ref="H7:H8"/>
    <mergeCell ref="H9:H10"/>
    <mergeCell ref="H11:H12"/>
    <mergeCell ref="H13:H14"/>
    <mergeCell ref="H15:H16"/>
    <mergeCell ref="H17:H18"/>
    <mergeCell ref="H22:H23"/>
    <mergeCell ref="H24:H25"/>
    <mergeCell ref="H26:H27"/>
    <mergeCell ref="H31:H32"/>
    <mergeCell ref="H38:H39"/>
    <mergeCell ref="H40:H41"/>
    <mergeCell ref="H42:H43"/>
    <mergeCell ref="H44:H45"/>
    <mergeCell ref="H46:H47"/>
    <mergeCell ref="H48:H49"/>
    <mergeCell ref="H50:H51"/>
    <mergeCell ref="H54:H55"/>
    <mergeCell ref="H56:H57"/>
    <mergeCell ref="H59:H60"/>
    <mergeCell ref="H61:H62"/>
    <mergeCell ref="H63:H64"/>
    <mergeCell ref="H65:H66"/>
    <mergeCell ref="I5:I6"/>
    <mergeCell ref="I7:I8"/>
    <mergeCell ref="I9:I10"/>
    <mergeCell ref="I11:I12"/>
    <mergeCell ref="I13:I14"/>
    <mergeCell ref="I15:I16"/>
    <mergeCell ref="I17:I18"/>
    <mergeCell ref="I22:I23"/>
    <mergeCell ref="I24:I25"/>
    <mergeCell ref="I26:I27"/>
    <mergeCell ref="I31:I32"/>
    <mergeCell ref="I38:I39"/>
    <mergeCell ref="I40:I41"/>
    <mergeCell ref="I42:I43"/>
    <mergeCell ref="I44:I45"/>
    <mergeCell ref="I46:I47"/>
    <mergeCell ref="I48:I49"/>
    <mergeCell ref="I50:I51"/>
    <mergeCell ref="I54:I55"/>
    <mergeCell ref="I56:I57"/>
    <mergeCell ref="I59:I60"/>
    <mergeCell ref="I61:I62"/>
    <mergeCell ref="I63:I64"/>
    <mergeCell ref="I65:I66"/>
    <mergeCell ref="J5:J6"/>
    <mergeCell ref="J7:J8"/>
    <mergeCell ref="J9:J10"/>
    <mergeCell ref="J11:J12"/>
    <mergeCell ref="J13:J14"/>
    <mergeCell ref="J15:J16"/>
    <mergeCell ref="J17:J18"/>
    <mergeCell ref="J22:J23"/>
    <mergeCell ref="J24:J25"/>
    <mergeCell ref="J26:J27"/>
    <mergeCell ref="J31:J32"/>
    <mergeCell ref="J38:J39"/>
    <mergeCell ref="J40:J41"/>
    <mergeCell ref="J42:J43"/>
    <mergeCell ref="J44:J45"/>
    <mergeCell ref="J46:J47"/>
    <mergeCell ref="J48:J49"/>
    <mergeCell ref="J50:J51"/>
    <mergeCell ref="J54:J55"/>
    <mergeCell ref="J56:J57"/>
    <mergeCell ref="J59:J60"/>
    <mergeCell ref="J61:J62"/>
    <mergeCell ref="J63:J64"/>
    <mergeCell ref="J65:J66"/>
    <mergeCell ref="K5:K6"/>
    <mergeCell ref="K7:K8"/>
    <mergeCell ref="K9:K10"/>
    <mergeCell ref="K11:K12"/>
    <mergeCell ref="K13:K14"/>
    <mergeCell ref="K15:K16"/>
    <mergeCell ref="K17:K18"/>
    <mergeCell ref="K22:K23"/>
    <mergeCell ref="K24:K25"/>
    <mergeCell ref="K26:K27"/>
    <mergeCell ref="K31:K32"/>
    <mergeCell ref="K38:K39"/>
    <mergeCell ref="K40:K41"/>
    <mergeCell ref="K42:K43"/>
    <mergeCell ref="K44:K45"/>
    <mergeCell ref="K46:K47"/>
    <mergeCell ref="K48:K49"/>
    <mergeCell ref="K50:K51"/>
    <mergeCell ref="K54:K55"/>
    <mergeCell ref="K56:K57"/>
    <mergeCell ref="K59:K60"/>
    <mergeCell ref="K61:K62"/>
    <mergeCell ref="K63:K64"/>
    <mergeCell ref="K65:K66"/>
    <mergeCell ref="L5:L6"/>
    <mergeCell ref="L7:L8"/>
    <mergeCell ref="L9:L10"/>
    <mergeCell ref="L11:L12"/>
    <mergeCell ref="L13:L14"/>
    <mergeCell ref="L15:L16"/>
    <mergeCell ref="L17:L18"/>
    <mergeCell ref="L22:L23"/>
    <mergeCell ref="L24:L25"/>
    <mergeCell ref="L26:L27"/>
    <mergeCell ref="L31:L32"/>
    <mergeCell ref="L38:L39"/>
    <mergeCell ref="L40:L41"/>
    <mergeCell ref="L42:L43"/>
    <mergeCell ref="L44:L45"/>
    <mergeCell ref="L46:L47"/>
    <mergeCell ref="L48:L49"/>
    <mergeCell ref="L50:L51"/>
    <mergeCell ref="L54:L55"/>
    <mergeCell ref="L56:L57"/>
    <mergeCell ref="L59:L60"/>
    <mergeCell ref="L61:L62"/>
    <mergeCell ref="L63:L64"/>
    <mergeCell ref="L65:L66"/>
    <mergeCell ref="M5:M6"/>
    <mergeCell ref="M7:M8"/>
    <mergeCell ref="M9:M10"/>
    <mergeCell ref="M11:M12"/>
    <mergeCell ref="M13:M14"/>
    <mergeCell ref="M15:M16"/>
    <mergeCell ref="M17:M18"/>
    <mergeCell ref="M22:M23"/>
    <mergeCell ref="M24:M25"/>
    <mergeCell ref="M26:M27"/>
    <mergeCell ref="M31:M32"/>
    <mergeCell ref="M38:M39"/>
    <mergeCell ref="M40:M41"/>
    <mergeCell ref="M42:M43"/>
    <mergeCell ref="M44:M45"/>
    <mergeCell ref="M46:M47"/>
    <mergeCell ref="M48:M49"/>
    <mergeCell ref="M50:M51"/>
    <mergeCell ref="M54:M55"/>
    <mergeCell ref="M56:M57"/>
    <mergeCell ref="M59:M60"/>
    <mergeCell ref="M61:M62"/>
    <mergeCell ref="M63:M64"/>
    <mergeCell ref="M65:M66"/>
    <mergeCell ref="N1:N2"/>
    <mergeCell ref="N5:N6"/>
    <mergeCell ref="N7:N8"/>
    <mergeCell ref="N9:N10"/>
    <mergeCell ref="N11:N12"/>
    <mergeCell ref="N13:N14"/>
    <mergeCell ref="N15:N16"/>
    <mergeCell ref="N17:N18"/>
    <mergeCell ref="N22:N23"/>
    <mergeCell ref="N24:N25"/>
    <mergeCell ref="N26:N27"/>
    <mergeCell ref="N31:N32"/>
    <mergeCell ref="N38:N39"/>
    <mergeCell ref="N40:N41"/>
    <mergeCell ref="N42:N43"/>
    <mergeCell ref="N44:N45"/>
    <mergeCell ref="N46:N47"/>
    <mergeCell ref="N48:N49"/>
    <mergeCell ref="N50:N51"/>
    <mergeCell ref="N54:N55"/>
    <mergeCell ref="N56:N57"/>
    <mergeCell ref="N59:N60"/>
    <mergeCell ref="N61:N62"/>
    <mergeCell ref="N63:N64"/>
    <mergeCell ref="N65:N66"/>
    <mergeCell ref="O1:O2"/>
    <mergeCell ref="O5:O6"/>
    <mergeCell ref="O7:O8"/>
    <mergeCell ref="O9:O10"/>
    <mergeCell ref="O11:O12"/>
    <mergeCell ref="O13:O14"/>
    <mergeCell ref="O15:O16"/>
    <mergeCell ref="O17:O18"/>
    <mergeCell ref="O22:O23"/>
    <mergeCell ref="O54:O55"/>
    <mergeCell ref="O56:O57"/>
    <mergeCell ref="O59:O60"/>
    <mergeCell ref="O61:O62"/>
    <mergeCell ref="O63:O64"/>
    <mergeCell ref="O65:O66"/>
    <mergeCell ref="P1:P2"/>
    <mergeCell ref="P5:P6"/>
    <mergeCell ref="P7:P8"/>
    <mergeCell ref="P9:P10"/>
    <mergeCell ref="P11:P12"/>
    <mergeCell ref="P13:P14"/>
    <mergeCell ref="P15:P16"/>
    <mergeCell ref="P17:P18"/>
    <mergeCell ref="P22:P23"/>
    <mergeCell ref="P54:P55"/>
    <mergeCell ref="P56:P57"/>
    <mergeCell ref="P59:P60"/>
    <mergeCell ref="P61:P62"/>
    <mergeCell ref="P63:P64"/>
    <mergeCell ref="P65:P66"/>
    <mergeCell ref="Q1:Q2"/>
    <mergeCell ref="Q5:Q6"/>
    <mergeCell ref="Q7:Q8"/>
    <mergeCell ref="Q9:Q10"/>
    <mergeCell ref="Q11:Q12"/>
    <mergeCell ref="Q13:Q14"/>
    <mergeCell ref="Q15:Q16"/>
    <mergeCell ref="Q17:Q18"/>
    <mergeCell ref="Q22:Q23"/>
    <mergeCell ref="Q54:Q55"/>
    <mergeCell ref="Q56:Q57"/>
    <mergeCell ref="Q59:Q60"/>
    <mergeCell ref="Q61:Q62"/>
    <mergeCell ref="Q63:Q64"/>
    <mergeCell ref="Q65:Q66"/>
    <mergeCell ref="R1:R2"/>
    <mergeCell ref="R5:R6"/>
    <mergeCell ref="R7:R8"/>
    <mergeCell ref="R9:R10"/>
    <mergeCell ref="R11:R12"/>
    <mergeCell ref="R13:R14"/>
    <mergeCell ref="R15:R16"/>
    <mergeCell ref="R17:R18"/>
    <mergeCell ref="R22:R23"/>
    <mergeCell ref="R24:R25"/>
    <mergeCell ref="R26:R27"/>
    <mergeCell ref="R31:R32"/>
    <mergeCell ref="R38:R39"/>
    <mergeCell ref="R40:R41"/>
    <mergeCell ref="R42:R43"/>
    <mergeCell ref="R50:R51"/>
    <mergeCell ref="R54:R55"/>
    <mergeCell ref="R56:R57"/>
    <mergeCell ref="R59:R60"/>
    <mergeCell ref="R61:R62"/>
    <mergeCell ref="R63:R64"/>
    <mergeCell ref="R65:R66"/>
    <mergeCell ref="S1:S2"/>
    <mergeCell ref="T1:T2"/>
    <mergeCell ref="U1:U2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第一类19包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</dc:creator>
  <cp:lastModifiedBy>小白白</cp:lastModifiedBy>
  <dcterms:created xsi:type="dcterms:W3CDTF">2018-08-30T11:30:00Z</dcterms:created>
  <dcterms:modified xsi:type="dcterms:W3CDTF">2020-12-23T06:13:26Z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